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25" yWindow="-45" windowWidth="11355" windowHeight="6150" tabRatio="712" activeTab="10"/>
  </bookViews>
  <sheets>
    <sheet name="อุดหนุน 60" sheetId="24" r:id="rId1"/>
    <sheet name="ผลผลิต 4" sheetId="25" r:id="rId2"/>
    <sheet name="ผลผลิต 5" sheetId="26" r:id="rId3"/>
    <sheet name="อาชีพ (งบรายจ่ายอื่น)" sheetId="27" r:id="rId4"/>
    <sheet name="ผู้สูงอายุ" sheetId="28" r:id="rId5"/>
    <sheet name="ขยะ" sheetId="30" r:id="rId6"/>
    <sheet name="พัฒนาคุณภาพการจัดการศึกษา" sheetId="29" r:id="rId7"/>
    <sheet name="Sheet2" sheetId="31" r:id="rId8"/>
    <sheet name="จังหวัด" sheetId="32" r:id="rId9"/>
    <sheet name="ไตรมาส 1-2" sheetId="33" r:id="rId10"/>
    <sheet name="ไตรมาส 3-4" sheetId="34" r:id="rId11"/>
  </sheets>
  <definedNames>
    <definedName name="_xlnm.Print_Area" localSheetId="0">'อุดหนุน 60'!$A$1:$M$152</definedName>
    <definedName name="_xlnm.Print_Titles" localSheetId="5">ขยะ!$3:$4</definedName>
    <definedName name="_xlnm.Print_Titles" localSheetId="8">จังหวัด!$1:$4</definedName>
    <definedName name="_xlnm.Print_Titles" localSheetId="1">'ผลผลิต 4'!$3:$4</definedName>
    <definedName name="_xlnm.Print_Titles" localSheetId="2">'ผลผลิต 5'!$3:$4</definedName>
    <definedName name="_xlnm.Print_Titles" localSheetId="4">ผู้สูงอายุ!$3:$4</definedName>
    <definedName name="_xlnm.Print_Titles" localSheetId="3">'อาชีพ (งบรายจ่ายอื่น)'!$3:$4</definedName>
    <definedName name="_xlnm.Print_Titles" localSheetId="0">'อุดหนุน 60'!$3:$4</definedName>
  </definedNames>
  <calcPr calcId="125725"/>
</workbook>
</file>

<file path=xl/calcChain.xml><?xml version="1.0" encoding="utf-8"?>
<calcChain xmlns="http://schemas.openxmlformats.org/spreadsheetml/2006/main">
  <c r="G76" i="34"/>
  <c r="H77" i="33"/>
  <c r="H77" i="24"/>
  <c r="K121" l="1"/>
  <c r="J121"/>
  <c r="J18" i="25"/>
</calcChain>
</file>

<file path=xl/sharedStrings.xml><?xml version="1.0" encoding="utf-8"?>
<sst xmlns="http://schemas.openxmlformats.org/spreadsheetml/2006/main" count="6461" uniqueCount="827">
  <si>
    <t>งบประมาณ</t>
  </si>
  <si>
    <t>ที่</t>
  </si>
  <si>
    <t>ไตรมาสที่  1</t>
  </si>
  <si>
    <t>ไตรมาสที่  2</t>
  </si>
  <si>
    <t>ไตรมาสที่  3</t>
  </si>
  <si>
    <t>ที่ได้รับ</t>
  </si>
  <si>
    <t>ไตรมาสที่  4</t>
  </si>
  <si>
    <t xml:space="preserve">โครงการ/กิจกรรม  </t>
  </si>
  <si>
    <t>แผนปฏิบัติการประจำปีงบประมาณ  พ.ศ. 2560</t>
  </si>
  <si>
    <t>งบอุดหนุน (ค่าจัดการเรียนการสอน)</t>
  </si>
  <si>
    <t>กลุ่มเป้าหมาย</t>
  </si>
  <si>
    <t>(คน)</t>
  </si>
  <si>
    <t>งบอุดหนุน (ค่ากิจกรรมพัฒนาคุณภาพผู้เรียน)</t>
  </si>
  <si>
    <t>พื้นที่ดำเนินการ</t>
  </si>
  <si>
    <t>ระยะเวลาดำเนินการ</t>
  </si>
  <si>
    <t>ความสอดคล้องกับ</t>
  </si>
  <si>
    <t>ยุทธศาสตร์ กศน.</t>
  </si>
  <si>
    <t>ประกันคุณภาพฯ</t>
  </si>
  <si>
    <t>เมืองแห่งการเรียนรู้</t>
  </si>
  <si>
    <t>หมายเหตุ</t>
  </si>
  <si>
    <t>ผลผลิตที่ 4 ผู้รับบริการการศึกษานอกระบบ</t>
  </si>
  <si>
    <t>การศึกษาพัฒนาทักษะชีวิต</t>
  </si>
  <si>
    <t>การศึกษาเพื่อพัฒนาสังคมชุมชน</t>
  </si>
  <si>
    <t>การศึกษาเพื่อเรียนรู้หลักปรัชญาเศรษฐกิจพอเพียง</t>
  </si>
  <si>
    <t>ผลผลิตที่ 5 ผู้รับบริการการศึกษาตามอัธยาศัย</t>
  </si>
  <si>
    <t>งบดำเนินงาน</t>
  </si>
  <si>
    <t>แผนงานบูรณาการบริหารจัดการขยะสิ่งแวดล้อม</t>
  </si>
  <si>
    <t>กิจกรรมเพิ่มประสิทธิภาพการบริหารจัดการขยะมูลฝอย</t>
  </si>
  <si>
    <t>แผนงานบูรณาการยกระดับคุณภาพการศึกษาและ</t>
  </si>
  <si>
    <t>การเรียนรู้ตลอดชีวิต</t>
  </si>
  <si>
    <t>หลักสูตรชั้นเรียนวิชาชีพช่างพื้นฐาน</t>
  </si>
  <si>
    <t>หลักสูตรพัฒนาอาชีพระยะสั้นไม่เกิน 30 ชม.</t>
  </si>
  <si>
    <t>(กลุ่มสนใจ)</t>
  </si>
  <si>
    <t>แผนงานบูรณาการพัฒนาศักยภาพคนตามช่วงวัย</t>
  </si>
  <si>
    <t>กิจกรรรมส่งเสริมคุณภาพชีวิตผู้สูงอายุ</t>
  </si>
  <si>
    <t>โครงการพัฒนาบุคลากร</t>
  </si>
  <si>
    <t>โครงการนิเทศภายในสถานศึกษา</t>
  </si>
  <si>
    <t>โครงการพัฒนา กศน.ตำบล</t>
  </si>
  <si>
    <t>แผนงานพื้นฐานด้านการพัฒนาและ</t>
  </si>
  <si>
    <t>เสริมสร้างศักยภาพคน</t>
  </si>
  <si>
    <t>กศน.อำเภอเขาสมิง</t>
  </si>
  <si>
    <t>โครงการค่ายอาสายุวกาชาดนอกโรงเรียน</t>
  </si>
  <si>
    <t>โครงการป้องกันยาเสพติด</t>
  </si>
  <si>
    <t>โครงการเยาวชนสดใสห่างไกลยาเสพติด</t>
  </si>
  <si>
    <t>โครงการกายบริหารเพื่อสุขภาพ</t>
  </si>
  <si>
    <t>โครงการภาษาเขมรเพื่อการสื่อสาร</t>
  </si>
  <si>
    <t>โครงการคุณธรรมจริยธรรม</t>
  </si>
  <si>
    <t>สอนเสริมวิชาคณิตศาสตร์</t>
  </si>
  <si>
    <t>โครงการส่งเสริมการอ่าน</t>
  </si>
  <si>
    <t>โครงการส่งเสริมการเรียนรู้ตามศาสตร์พระราชา</t>
  </si>
  <si>
    <t>โครงการกิจกรรมการเรียนรู้ตามรอยพ่อ</t>
  </si>
  <si>
    <t>ทุกตำบลในพื้นที่อำเภอเขาสมิง</t>
  </si>
  <si>
    <t>กศน.ตำบลท่าโสม</t>
  </si>
  <si>
    <t>หมู่ ๖ บ้านมณฑล ต.เทพนิมิต</t>
  </si>
  <si>
    <t>หมู่ ๕ บ้านคลองปุก ต.สะตอ</t>
  </si>
  <si>
    <t>หมู่ ๖ บ้านมุมสงบ ต.แสนตุ้ง</t>
  </si>
  <si>
    <t>หมู่ ๒ บ้านเกษมสุข ต.เทพนิมิต</t>
  </si>
  <si>
    <t>หมู่ ๓ บ้านประณีต ต.ประณีต</t>
  </si>
  <si>
    <t>หมู่ ๕ บ้านดอนสูง ต.ประณีต</t>
  </si>
  <si>
    <t>หมู่ ๔ บ้านแก่งหิน ต.วังตะเคียน</t>
  </si>
  <si>
    <t>หมู่ ๑ บ้านตาพลาย ต.สะตอ</t>
  </si>
  <si>
    <t>หมู่ ๖ บ้านชุมแสง ต.เขาสมิง</t>
  </si>
  <si>
    <t>อบต.เทพนิมิต อ.เขาสมิง</t>
  </si>
  <si>
    <t xml:space="preserve">กศน.ตำบลเทพนิมิต </t>
  </si>
  <si>
    <t xml:space="preserve"> -</t>
  </si>
  <si>
    <t>ค่ายลูกเสีอจังหวัดตราด</t>
  </si>
  <si>
    <t>โครงการปลูกป่าเพื่อชุมชนตามรอยพ่อ</t>
  </si>
  <si>
    <t>โครงการปลูกป่าโกงกางตามรอยพ่อ</t>
  </si>
  <si>
    <t xml:space="preserve"> โครงการชุมชนเข้มแข็งตามรอยพ่อ</t>
  </si>
  <si>
    <t>โครงการรณรงค์ต่อต้านโรคเอดส์</t>
  </si>
  <si>
    <t>โครงการจัดการศึกษาตามอัธยาศัย</t>
  </si>
  <si>
    <t>โครงการบริหารจัดการขยะมูลฝอย</t>
  </si>
  <si>
    <t>โครงการบริหารจัดการขยะ</t>
  </si>
  <si>
    <t>โครงการช่างเสริมสวย(ช่างตัดผมชาย)</t>
  </si>
  <si>
    <t>โครงการช่างปักเย็บกระเป๋าทำมือ</t>
  </si>
  <si>
    <t>โครงการช่างปูกระเบื้อง</t>
  </si>
  <si>
    <t>โครงการช่างไม้พื้นฐาน</t>
  </si>
  <si>
    <t>โครงการช่างก่ออิฐ</t>
  </si>
  <si>
    <t>โครงการช่างฉาบปูน</t>
  </si>
  <si>
    <t>โครงการช่างเหล็ก ประเภทช่างเชื่อม</t>
  </si>
  <si>
    <t>โครงการช่างเสริมสวยสุภาพสตรี</t>
  </si>
  <si>
    <t>โครงการช่างไม้</t>
  </si>
  <si>
    <t>โครงการติดตั้งประตูหน้าต่าง</t>
  </si>
  <si>
    <t>โครงการเตาเผาถ่านเศรษฐกิจ</t>
  </si>
  <si>
    <t>โครงการการเพาะดอกหน้าวัว</t>
  </si>
  <si>
    <t>โครงการศิลปประดิษฐจากกระป๋อง</t>
  </si>
  <si>
    <t>โครงการแปรรูปเห็ดฟาง</t>
  </si>
  <si>
    <t>โครงการทำเชื้อเห็ดฟาง</t>
  </si>
  <si>
    <t xml:space="preserve"> โครงการไม้กวาดดอกหญ้า</t>
  </si>
  <si>
    <t>โครงการซิลค์สกรีนเสื้อ</t>
  </si>
  <si>
    <t>โครงการทำไม้กวาด</t>
  </si>
  <si>
    <t>โครงการโดนัทจิ๋ว</t>
  </si>
  <si>
    <t xml:space="preserve"> โครงการถนอมเนื้อฟักข้าว</t>
  </si>
  <si>
    <t>โครงการการทำเฟอร์นิเจอร์</t>
  </si>
  <si>
    <t>โครงการซิลค์สกรีนกระเป๋าผ้า</t>
  </si>
  <si>
    <t>โครงการไม้กวาดดอกหญ้า</t>
  </si>
  <si>
    <t>โครงการซิลค์สกีนเสื้อ</t>
  </si>
  <si>
    <t>โครงการสานตะกร้าจากพลาสติก</t>
  </si>
  <si>
    <t>โครงการเพาะถั่วงอกมือถือ</t>
  </si>
  <si>
    <t>โครงการพัฒนาการปลูกผักไฮโดรโพนิกส์</t>
  </si>
  <si>
    <t>โครงการการรักษาและดูแลสุขภาพอนามัย</t>
  </si>
  <si>
    <t>โครงการโภชนาการที่เหมาะสมกับผู้สูงอายุ</t>
  </si>
  <si>
    <t>โครงการพัฒนาคุณภาพชีวิตผู้สูงอายุ</t>
  </si>
  <si>
    <t>โครงการเสริมสร้างคุณภาพชีวิตผู้สูงอายุ</t>
  </si>
  <si>
    <t>โครงการการรักษาและดูแลสุขภาพ</t>
  </si>
  <si>
    <t>จากยางรถยนต์</t>
  </si>
  <si>
    <t xml:space="preserve"> โครงการเรียนรู้หลักปรัชญาของเศรษฐกิจพอเพียง</t>
  </si>
  <si>
    <t>1,2,3,4</t>
  </si>
  <si>
    <t>ม.1 ต.1.1,1.2,1.3</t>
  </si>
  <si>
    <t xml:space="preserve">ภ. 6 ข.6.1 </t>
  </si>
  <si>
    <t>ม.2 ต.2.1 , ม.3 ต.3.1</t>
  </si>
  <si>
    <t>จ.เลย , จ.พิษณุโลก</t>
  </si>
  <si>
    <t xml:space="preserve">ภ. 6 ข.6.4 </t>
  </si>
  <si>
    <t>ย.1 ข.1.1,1.2 ,3 ข.3.1</t>
  </si>
  <si>
    <t>ย.4 ข.4.4, 5 ข.5.1,5.2</t>
  </si>
  <si>
    <t>ม.2 ต.2.5-2.8</t>
  </si>
  <si>
    <t>8 ตำบล</t>
  </si>
  <si>
    <t>2,3</t>
  </si>
  <si>
    <t>1,4</t>
  </si>
  <si>
    <t>ร.ร.ชุมชนบ้านเขาสมิง</t>
  </si>
  <si>
    <t>อุทยานแห่งชาติน้ำตก</t>
  </si>
  <si>
    <t>หมู่ 4 บ้านดินแดง ต.ประณีต</t>
  </si>
  <si>
    <t>หมู่ 1 บ้านโป่ง ต.วังตะเคียน</t>
  </si>
  <si>
    <t>หมู่ 1 บ้านตาพลาย ต.สะตอ</t>
  </si>
  <si>
    <t>หมู่ 4 บ้านวงษ์พัฒนา ต.สะตอ</t>
  </si>
  <si>
    <t>หมู่ 4 บ้านบำโรณ ต.เขาสมิง</t>
  </si>
  <si>
    <t>หมู่ 4 บ้านอ่างกระป่อง ต.ท่าโสม</t>
  </si>
  <si>
    <t>หมู่ 2 บ้านตลุง ต.ประณีต</t>
  </si>
  <si>
    <t>หมู่ 6 บ้านทุ่งพีด ต.วังตะเคียน</t>
  </si>
  <si>
    <t>หมู่ 3 บ้านประณีต ต.ประณีต</t>
  </si>
  <si>
    <t>หมู่ 3 บ้านสลัก ต.ท่าโสม</t>
  </si>
  <si>
    <t>หมู่ 3 บ้านชากกลาง ต.ทุ่งนนทรี</t>
  </si>
  <si>
    <t>หมู่ 1 บ้านท่ากระท้อน ต.เขาสมิง</t>
  </si>
  <si>
    <t>หมู่ 6 บ้านวังผกา  ต.ทุ่งนนทรี</t>
  </si>
  <si>
    <t>หมู่ 3 บ้านศรีบัวทอง ต.วังตะเคียน</t>
  </si>
  <si>
    <t>หมู่ 5 บ้านคลองปุก ต.สะตอ</t>
  </si>
  <si>
    <t>หมู่ 2 บ้านท่าหาด ต.แสนตุ้ง</t>
  </si>
  <si>
    <t>หมู่ 9 บ้านวังตัก ต.เขาสมิง</t>
  </si>
  <si>
    <t>กศน.ตำบลท่าโสม หมู่ 1</t>
  </si>
  <si>
    <t>กศน.ตำบลทุ่งนนทรี หมู่ 5</t>
  </si>
  <si>
    <t>หมู่ 6 บ้านมณฑล ต.เทพนิมิต</t>
  </si>
  <si>
    <t>กศน.ตำบลวังตะเคียน หมู่ 1</t>
  </si>
  <si>
    <t>โครงการช่างเสริมสวย (ช่างตัดผมชาย - หญิง)</t>
  </si>
  <si>
    <t>กศน.ตำบลสะตอ หมู่ 4</t>
  </si>
  <si>
    <t>หมู่ 6 บ้านมุมสงบ ต.แสนตุ้ง</t>
  </si>
  <si>
    <t>หมู่ 3 บ้านลำภูราย ต.เขาสมิง</t>
  </si>
  <si>
    <t>หมู่ ๕ บ้านตรอกตะแคง ต.แสนตุ้ง</t>
  </si>
  <si>
    <t>หมู่ 6 บ้านชุมแสง ต.เขาสมิง</t>
  </si>
  <si>
    <t>หมู่ 1 บ้านทุ่งนนทรี ต.ทุ่งนนทรี</t>
  </si>
  <si>
    <t>หมู่ 3 บ้านพนมพริก ต.แสนตุ้ง</t>
  </si>
  <si>
    <t>3,4</t>
  </si>
  <si>
    <t>1,3,4</t>
  </si>
  <si>
    <t>2,3,4</t>
  </si>
  <si>
    <t>1,2</t>
  </si>
  <si>
    <t>1,2,4</t>
  </si>
  <si>
    <t>ม.2 ต.2.2,2.4,2.5,2.7</t>
  </si>
  <si>
    <t>"</t>
  </si>
  <si>
    <t>ม.3 ต.3.2</t>
  </si>
  <si>
    <t xml:space="preserve">ม.1 ต.1.8 </t>
  </si>
  <si>
    <t>ม.2 ต.2.3,2.5,2.8</t>
  </si>
  <si>
    <t>ม.3 ต.3.3</t>
  </si>
  <si>
    <t>ย.4 ข.4.6</t>
  </si>
  <si>
    <t>ภ.1 ข.1.3 (1-3)</t>
  </si>
  <si>
    <t>โครงการพัฒนาคุณภาพการจัดการศึกษา</t>
  </si>
  <si>
    <t>โครงการประกันคุณภาพภายในสถานศึกษา</t>
  </si>
  <si>
    <t>โครงการบริหารสถานศึกษา</t>
  </si>
  <si>
    <t>โครงการพัฒนาหลักสูตรสถานศึกษา</t>
  </si>
  <si>
    <t>โครงการพัฒนาข้อมูลและระบบสารสนเทศ</t>
  </si>
  <si>
    <t xml:space="preserve">ภ. 6 ข.6.3 (3,4) </t>
  </si>
  <si>
    <t xml:space="preserve">ภ. 2 ข.2.7 </t>
  </si>
  <si>
    <t>ม.3 ต.3.4</t>
  </si>
  <si>
    <t xml:space="preserve">ย.2 ข.2.1 </t>
  </si>
  <si>
    <t>ม.2 ต.2.4</t>
  </si>
  <si>
    <t>ศูนย์ภูมิรักษ์ธรรมชาติ จ.นครนายก</t>
  </si>
  <si>
    <t>โครงการบ้านหนังสือชุมชน</t>
  </si>
  <si>
    <t>โครงการฐานข้อมูลตำบล</t>
  </si>
  <si>
    <t>โครงการแหล่งเรียนรู้ในชุมชน</t>
  </si>
  <si>
    <t>8 แห่ง</t>
  </si>
  <si>
    <t>โครงการชุมชนรักการอ่าน</t>
  </si>
  <si>
    <t>โครงการบรรณสัญจร</t>
  </si>
  <si>
    <t xml:space="preserve"> 16 แห่ง</t>
  </si>
  <si>
    <t>11,000 เล่ม</t>
  </si>
  <si>
    <t>โครงการศูนย์ส่งเสริมพัฒนาประชาธิปไตยตำบล</t>
  </si>
  <si>
    <t>โครงการศูนย์ดิจิทัลชุมชน</t>
  </si>
  <si>
    <t>โครงการศูนย์การศึกษาตลอดชีวิตชุมชน</t>
  </si>
  <si>
    <t xml:space="preserve">ย.4 ข.4.4 </t>
  </si>
  <si>
    <t xml:space="preserve">อบต.เทพนิมิต </t>
  </si>
  <si>
    <t xml:space="preserve"> - ห้องสมุดเคลื่อนที่ </t>
  </si>
  <si>
    <t xml:space="preserve"> - บริการยืม - คืน</t>
  </si>
  <si>
    <t xml:space="preserve"> - นิทรรศการวันสำคัญ</t>
  </si>
  <si>
    <t xml:space="preserve"> - ยืมไม่อั้น อ่านไม่ยั้ง</t>
  </si>
  <si>
    <t xml:space="preserve"> - พบผู้สูงอายุ</t>
  </si>
  <si>
    <t xml:space="preserve"> - ลดเวลาเรียนร เพิ่มเวลารู้</t>
  </si>
  <si>
    <t xml:space="preserve"> - Book Market</t>
  </si>
  <si>
    <t xml:space="preserve"> - ย้อนรอย ร.๕</t>
  </si>
  <si>
    <t xml:space="preserve"> - หนังสือภาพความดีฯ</t>
  </si>
  <si>
    <t xml:space="preserve"> - แรกเกิด เริ่มอ่าน</t>
  </si>
  <si>
    <t xml:space="preserve"> - เพื่อช่วยเพื่อน</t>
  </si>
  <si>
    <t xml:space="preserve"> - บริการอินเตอร์เน็ด</t>
  </si>
  <si>
    <t xml:space="preserve"> - ศูนย์อาเซียน</t>
  </si>
  <si>
    <t>เขาสมิง</t>
  </si>
  <si>
    <t>คลองใหญ่</t>
  </si>
  <si>
    <t>4,5</t>
  </si>
  <si>
    <t>1.8,2.3,2.5,2.8,3.3,3.4</t>
  </si>
  <si>
    <t>1-4</t>
  </si>
  <si>
    <t>อ.คลองใหญ่</t>
  </si>
  <si>
    <t xml:space="preserve"> 1.1. ห้องสมุดประชาชน </t>
  </si>
  <si>
    <t xml:space="preserve"> 1.2. บ้านหนังสือชุมชน</t>
  </si>
  <si>
    <t>1. 3.หน่วยบริการเคลื่อนที่</t>
  </si>
  <si>
    <t>1.4 ผู้ใช้บริการห้องสมุด</t>
  </si>
  <si>
    <t>1.5 อาสาสมัครส่งเสริมการอ่าน</t>
  </si>
  <si>
    <t>โครงการบรรณรักษ์ส่งเสริมการอ่าน</t>
  </si>
  <si>
    <t>2.1 ห้องสมุดเคลื่อนที่สำหรับชาวตลาด ตามพระราชดำริสมเด็จพระเทพฯ</t>
  </si>
  <si>
    <t>โครงการส่งเสริมการอ่านคุณหนูนักคิด</t>
  </si>
  <si>
    <t>โครงการสูงวัยใจเกินร้อย</t>
  </si>
  <si>
    <t>โครงการปรับภูมิทัศน์ห้องสมุดมีชีวิต</t>
  </si>
  <si>
    <t>โครงการเพิ่มประสิทธิภาพการบริหารจัดการขยะมูลฝอย</t>
  </si>
  <si>
    <t>4,6</t>
  </si>
  <si>
    <t>1.1-1.8</t>
  </si>
  <si>
    <t>ต.คลองใหญ่</t>
  </si>
  <si>
    <t>ต.ไม้รูด</t>
  </si>
  <si>
    <t>ต.หาดเล็ก</t>
  </si>
  <si>
    <t>โครงการช่างปูน</t>
  </si>
  <si>
    <t>1.3,1.4,1.5,1.6,1.7,1.8</t>
  </si>
  <si>
    <t>2,4</t>
  </si>
  <si>
    <t>โครงการช่างไฟฟ้าเบื้องต้น</t>
  </si>
  <si>
    <t>โครงการช่างเชื่อม</t>
  </si>
  <si>
    <t>โครงการช่างกระจก อลูมิเนียม</t>
  </si>
  <si>
    <t>โครงการเลี่ยมกรอบพระพลาสติก</t>
  </si>
  <si>
    <t>โครงการบล็อกสกรีน</t>
  </si>
  <si>
    <t>2-4</t>
  </si>
  <si>
    <t>โครงการเพาะเห็ดฟาง</t>
  </si>
  <si>
    <t>โครงการแปรรูปอาหารทะเล</t>
  </si>
  <si>
    <t>โครงการพัฒนาอาชีพกลุ่มกะปิ</t>
  </si>
  <si>
    <t>โครงการประดิษฐ์กระถางจากยางรถยนต์</t>
  </si>
  <si>
    <t>1.5,1.7,1.8,3.3</t>
  </si>
  <si>
    <t>โครงการจัดหลักสูตรการดูแลผู้สูงอายุ</t>
  </si>
  <si>
    <t>โครงการจัดหลักสูตรการดูแลผู้สูงอายุ 70 ชั่วโมง</t>
  </si>
  <si>
    <t>1.4,1.5,1.7,1.8,3.3</t>
  </si>
  <si>
    <t>โครงการ/กิจกรรมสำคัญตามยุทธศาสตร์กระทรวงศึกษาธิการ</t>
  </si>
  <si>
    <t>7.4 ขยายโอกาสนในการเข้าถึงบริการศึกษาและเรียนรู้อย่างต่อเนื่องตลอดชีวิต</t>
  </si>
  <si>
    <t>โครงการศูนย์เรียนรู้ปรัชญาของเศรษฐกิจพอเพียงและทฤษฎีใหม่</t>
  </si>
  <si>
    <t>โครงการศูนย์ส่งเสริมและพัฒนาประชาธิปไตยประจำตำบล</t>
  </si>
  <si>
    <t>โครงการศูนย์ดิจิตอลชุมชน</t>
  </si>
  <si>
    <t>4000 เล่ม</t>
  </si>
  <si>
    <t>โครงการขับขี่ปลอดภัยสร้างวินัยใส่ใจกฎจราจร</t>
  </si>
  <si>
    <t>1,6</t>
  </si>
  <si>
    <t>1.1,1.2,1.3,1.4,1.5,1.7,1.8</t>
  </si>
  <si>
    <t>โครงการขับขี่ปลอดภัยเสริมสร้างวินัยจราจร</t>
  </si>
  <si>
    <t>โครงการส่งเสริมสุขภาพดี ชีวิมีสุข</t>
  </si>
  <si>
    <t>โครงการชุมชนสดใสประชาชนร่วมใจทำดีเพื่อพ่อ</t>
  </si>
  <si>
    <t>1,4,6</t>
  </si>
  <si>
    <t>โครงการคลองสวย น้ำใส</t>
  </si>
  <si>
    <t>โครงการอบรมอาสาสมัครอนุรักษ์ป่าชายเลน</t>
  </si>
  <si>
    <t>โครงการบัญชีครัวเรือน</t>
  </si>
  <si>
    <t>โครงการเรียนรู้หลักปรัชญาของเศรษฐกิจพอเพียง</t>
  </si>
  <si>
    <t>1</t>
  </si>
  <si>
    <t>โครงการฝึกอาชีพตามแนวปรัชญาของเศรษฐกิจพอเพียง(ข้าวของพ่อ)</t>
  </si>
  <si>
    <t>โครงการฝึกอาชีพตามแนวปรัชญาของเศรษฐกิจพอเพียง(อบรมนิเวศเกษตร)</t>
  </si>
  <si>
    <t>โครงการจัดการศึกษาขั้นพื้นฐาน</t>
  </si>
  <si>
    <t>1.1 โครงการประชาสัมพันธ์รับสมัคร น.ศ.</t>
  </si>
  <si>
    <t>1.2 โครงการปฐมนิเทศ น.ศ.</t>
  </si>
  <si>
    <t>1.3 จัดสนามสอบ</t>
  </si>
  <si>
    <t>1.4 จัดทำข้อสอบ</t>
  </si>
  <si>
    <t>1.5 ค่าจ้างครู ศรช.</t>
  </si>
  <si>
    <t>1.6 ค่าวัสดุการเรียนการสอน</t>
  </si>
  <si>
    <t>1.7 ไปราชการ</t>
  </si>
  <si>
    <t>โครงการพัฒนาคุณภาพบุคลากรวิจัยในชั้นเรียน</t>
  </si>
  <si>
    <t>2.1 - 2.8</t>
  </si>
  <si>
    <t>3.1 - 3.4</t>
  </si>
  <si>
    <t>3 ตำบล</t>
  </si>
  <si>
    <t>โครงการพัฒนาบุคลากรและเครือข่าย</t>
  </si>
  <si>
    <t>1,2,6</t>
  </si>
  <si>
    <t>2.1,2.3,3.3,3.4</t>
  </si>
  <si>
    <t>โครงการพัฒนาระบบการนิเทศ ติดตามและประเมินผล</t>
  </si>
  <si>
    <t>2.1-2.3</t>
  </si>
  <si>
    <t>ผ่านเกณฑ์</t>
  </si>
  <si>
    <t>1,2,4,6</t>
  </si>
  <si>
    <t>โครงการ กศน.ตำบล สนับสนุนการสร้างสังคมแห่งการเรียนรู้</t>
  </si>
  <si>
    <t>1,5</t>
  </si>
  <si>
    <t>1.7-1.8</t>
  </si>
  <si>
    <t>โครงการบริหารความเสี่ยงของสถานศึกษา</t>
  </si>
  <si>
    <t>1 แห่ง</t>
  </si>
  <si>
    <t>โครงการพัฒนาหลักสูตรสถานศึกษาพุทธศักราช 2551</t>
  </si>
  <si>
    <t>2.4-2.5</t>
  </si>
  <si>
    <t>โครงการพัฒนาจัดทำแผนการสอน</t>
  </si>
  <si>
    <t>2.1,2.6</t>
  </si>
  <si>
    <t>โครงการพัฒนาระบบข้อมูลสารสนเทศ</t>
  </si>
  <si>
    <t>กศน.อำเภอ</t>
  </si>
  <si>
    <t>โครงการประชาสัมพันธ์งานการศึกษานอกระบบและการศึกษาตามอัธยาศัย</t>
  </si>
  <si>
    <t>โครงการจัดทำแผนการปฏิบัติงาน (SAR 2560)</t>
  </si>
  <si>
    <t>ม1,ม2,ม3</t>
  </si>
  <si>
    <t>โครงการอบรมวิทยากรยุวกาชาด</t>
  </si>
  <si>
    <t>5 คน</t>
  </si>
  <si>
    <t>โครงการจัดทำแผนพัฒนาคุณภาพสถานศึกษา 3 ปี</t>
  </si>
  <si>
    <t>18 คน</t>
  </si>
  <si>
    <t>โครงการสรุปผลปฏิบัติงาน 2559 SAR</t>
  </si>
  <si>
    <t>โครงการจัดทำแผนปฏิบัติงาน</t>
  </si>
  <si>
    <t>โครงการค่ายคุณธรรมศึกษา</t>
  </si>
  <si>
    <t>1.1,1.2,1.3,1.5,1.8</t>
  </si>
  <si>
    <t>โครงการกีฬา กศน.</t>
  </si>
  <si>
    <t>โครงการ Math Camp</t>
  </si>
  <si>
    <t>1.3,1.4,1.5,1.7,1.8</t>
  </si>
  <si>
    <t>โครงการอบรมยุวกาชาด</t>
  </si>
  <si>
    <t>โครงการลูกเสือ กศน.</t>
  </si>
  <si>
    <t>โครงการค่ายเพื่อพัฒนาทางวิชาการ</t>
  </si>
  <si>
    <t>โครงการค่ายค่านิยม 12 ประการ</t>
  </si>
  <si>
    <t>บ่อไร่</t>
  </si>
  <si>
    <t>1.1,1.2,1.3</t>
  </si>
  <si>
    <t>2.5,2.6</t>
  </si>
  <si>
    <t>กศน.อำเภอบ่อไร่</t>
  </si>
  <si>
    <t>โครงการพัฒนากศน.ตำบล</t>
  </si>
  <si>
    <t>กศน.ตำบล</t>
  </si>
  <si>
    <t>5 ตำบล</t>
  </si>
  <si>
    <t>11 คน</t>
  </si>
  <si>
    <t>โครงการค่ายคุณธรรมนำชีวิต(ทำดีเพื่อพ่อ)</t>
  </si>
  <si>
    <t>ทับทิมสยามสปอร์ตแคมป์</t>
  </si>
  <si>
    <t>โครงการติวเข้มเติมเต็มก่อนสอบปลายภาค 2./2559</t>
  </si>
  <si>
    <t>ร.ร.บ่อไร่วิทยาคม</t>
  </si>
  <si>
    <t>โครงการทักษะชีวิตตามหลักปรัชญาของเศรษฐกิจพอเพียง</t>
  </si>
  <si>
    <t>นพค.14</t>
  </si>
  <si>
    <t>โครงการค่ายลูกเสือเพื่อพัฒนาชุมชน</t>
  </si>
  <si>
    <t>6.2, ภารกิจต่อเนื่องข้อ 4</t>
  </si>
  <si>
    <t>โครงการอาสายุวกาชาดเพื่อการปฐมพยาบาลและป้องกันภัยพิบัติ</t>
  </si>
  <si>
    <t>การเต้นแอโรบิค</t>
  </si>
  <si>
    <t>ตำบลนนทรีย์</t>
  </si>
  <si>
    <t>การใช้รถบนท้องถนนอย่างปลอดภัย</t>
  </si>
  <si>
    <t>อบรมและรณรงค์เมาไม่ขับ</t>
  </si>
  <si>
    <t>ตำบลบ่อพลอย</t>
  </si>
  <si>
    <t xml:space="preserve">กศน.อาสาพัฒนาสิ่งแวดล้อม รุ่น 1 </t>
  </si>
  <si>
    <t>1.5,1.6,1.7,2.2,2.4,2.5,2.7,3.1,3.2,3.3,3.4</t>
  </si>
  <si>
    <t>สิ่งแวดล้อม</t>
  </si>
  <si>
    <t>ตำบลช้างทูน</t>
  </si>
  <si>
    <t>กศน.อาสาพัฒนาสิ่งแวดล้อม รุ่น 2</t>
  </si>
  <si>
    <t>การปลูกผักปลอดสารพิษ รุ่น 1</t>
  </si>
  <si>
    <t>เกษตรปลอดภัย</t>
  </si>
  <si>
    <t>ตำบลด่านชุมพล</t>
  </si>
  <si>
    <t>การปลูกผักปลอดสารพิษ รุ่น 2</t>
  </si>
  <si>
    <t>ใส่หมวกปลอดภัยปฏิบัติตามกฏหมายปลอดภัย 100%</t>
  </si>
  <si>
    <t>ตำบลหนองบอน</t>
  </si>
  <si>
    <t>การออกกำลังกายผู้สูงอายุ</t>
  </si>
  <si>
    <t>การรีไซเคิลขยะ</t>
  </si>
  <si>
    <t>หมู่บ้านเรียนรู้ตามรอยพระยุคลบาท</t>
  </si>
  <si>
    <t>เรียนรู้เศรษฐกิจพอเพียง</t>
  </si>
  <si>
    <t>จิตอาสาเก็บขยะริมทาง</t>
  </si>
  <si>
    <t>อนุรักษ์สิ่งแวดล้อม</t>
  </si>
  <si>
    <t>หมู่บ้านเรียนรู้ตามรอยพระยุคลบาท(โรงเรียนเกษตรกร)</t>
  </si>
  <si>
    <t>การคัดแยกขยะทั่วไปและขยะเปียก</t>
  </si>
  <si>
    <t>บอไร่</t>
  </si>
  <si>
    <t>การทำเกษตรทฤษฎีใหม่</t>
  </si>
  <si>
    <t>เรียนรู้เกษตร MOA ธรรมชาติ</t>
  </si>
  <si>
    <t>การเรียนรู้เศรษฐกิจพอเพียงและเกษตรทฤษฎีใหม่</t>
  </si>
  <si>
    <t>ชุมชนพอเพียง</t>
  </si>
  <si>
    <t>โครงการบรรณารักษ์ส่งเสริมการอ่าน</t>
  </si>
  <si>
    <t>1.8,2.3,2.5,2.8,3.3</t>
  </si>
  <si>
    <t>การท่องเที่ยว</t>
  </si>
  <si>
    <t>จังหวัดตราด</t>
  </si>
  <si>
    <t>โครงการส่งเสริมการอ่านสำหรับคุณหนูนักคิด</t>
  </si>
  <si>
    <t>อำเภอบ่อไร่</t>
  </si>
  <si>
    <t>โครงการบรรณสัญจร Book Voyage</t>
  </si>
  <si>
    <t>โครงการพัฒนาห้องสมุดมีชีวิต</t>
  </si>
  <si>
    <t>โครงการจัดซื้อวาสารและหนังสือพิมพ์</t>
  </si>
  <si>
    <t>โครงการจัดซื้อหนังสือพิมพ์ กศน.ตำบล</t>
  </si>
  <si>
    <t>การคัดแยกขยะ</t>
  </si>
  <si>
    <t>ดำบลหนองบอน</t>
  </si>
  <si>
    <t>ช่างก่ออิฐ-ฉาบปูน</t>
  </si>
  <si>
    <t>1.4,1.5,1.6,1.7,2.2,2.4,2.7,3.1,3.2,3.3,3.4</t>
  </si>
  <si>
    <t>ช่างทาสี</t>
  </si>
  <si>
    <t>ช่างปูกระเบื้อง</t>
  </si>
  <si>
    <t>ช่างทาสีบ้าน</t>
  </si>
  <si>
    <t>ช่างสี</t>
  </si>
  <si>
    <t>ช่างปูน</t>
  </si>
  <si>
    <t>ช่างปูกระเบื้อง รุ่น 1</t>
  </si>
  <si>
    <t>ช่างปูกระเบื้อง รุ่น 2</t>
  </si>
  <si>
    <t>ช่างแต่งหน้า รุ่น 1</t>
  </si>
  <si>
    <t>ช่างแต่งหน้า รุ่น 2</t>
  </si>
  <si>
    <t>วุ้นแฟนซี รุ่น 1</t>
  </si>
  <si>
    <t>วุ้นแฟนซี รุ่น 2</t>
  </si>
  <si>
    <t>พับริบบิ้นโปรยทาน</t>
  </si>
  <si>
    <t>การทำขนมวุ้นแฟนซี</t>
  </si>
  <si>
    <t>การถักผมเปียแฟชั่น</t>
  </si>
  <si>
    <t>การแต่งหน้าแฟชั่น</t>
  </si>
  <si>
    <t>ช่างตัดสติ๊กเกอร์</t>
  </si>
  <si>
    <t>การทำฟิล์มลอยน้ำ</t>
  </si>
  <si>
    <t>การทำขนมปังสังขยา</t>
  </si>
  <si>
    <t>การทำแซนวิช</t>
  </si>
  <si>
    <t>ขยายพันธุ์พืช</t>
  </si>
  <si>
    <t>ภาษาอังกฤษ</t>
  </si>
  <si>
    <t>ซิลสกรีน รุ่น 1</t>
  </si>
  <si>
    <t>การเพาะเห็ดฟางในตะกร้า รุ่น 1</t>
  </si>
  <si>
    <t>ซิลสกรีน รุ่น 2</t>
  </si>
  <si>
    <t>การเพาะเห็ดฟางในตะกร้า รุ่น 2</t>
  </si>
  <si>
    <t>ส่งเสริมคุณภาพชีวิตผู้สูงอายุ</t>
  </si>
  <si>
    <t>1.5,2.2,2.4,2.5,2.7,3.1,3.2,3.3,3.4,</t>
  </si>
  <si>
    <t>การจัดการศึกษาขั้นพื้นฐาน</t>
  </si>
  <si>
    <t>6ข.6.2,1ข1.1,1.2,1.3</t>
  </si>
  <si>
    <t>3(3.1,3.2)</t>
  </si>
  <si>
    <t>/</t>
  </si>
  <si>
    <t>จัดทำแผนพัฒนาการศึกษา</t>
  </si>
  <si>
    <t>พัฒนาหลักสูตรสถานศึกษา</t>
  </si>
  <si>
    <t>นิทรรศการหมุนเวียน</t>
  </si>
  <si>
    <t>พัฒนาบุคลกร</t>
  </si>
  <si>
    <t>พัฒนา กศน.ตำบล</t>
  </si>
  <si>
    <t>นิเทศติดตาม</t>
  </si>
  <si>
    <t>ค่ายวิชาการ</t>
  </si>
  <si>
    <t>ศึกษาดูงาน</t>
  </si>
  <si>
    <t>เกาะกูด</t>
  </si>
  <si>
    <t>นำความรู้สู้ยุงลาย</t>
  </si>
  <si>
    <t>4 ข 4.5</t>
  </si>
  <si>
    <t>1(1.5)2(2.2,2.4,2.5,2.7)3.(3.3,3.4)</t>
  </si>
  <si>
    <t>ต.เกาะกูด</t>
  </si>
  <si>
    <t>คนรุ่นใหม่รู้เท่าทันสื่อ ฯ</t>
  </si>
  <si>
    <t>เยาวชนรุ่นใหม่ร่วมต้านภัยยาเสพติด</t>
  </si>
  <si>
    <t>ต.เกาะหมาก</t>
  </si>
  <si>
    <t>การจัดการเรียนรู้ของศูนย์ดิจิทอลชุมชน</t>
  </si>
  <si>
    <t>อนุรักษ์ทรัพยากรธรรมชาติ</t>
  </si>
  <si>
    <t>ภัยพิบัติ</t>
  </si>
  <si>
    <t>การจัดการเรียนรู้ของศูนย์ส่งเสริมประชาธิปไตยตำบล</t>
  </si>
  <si>
    <t xml:space="preserve"> - </t>
  </si>
  <si>
    <t>ศาสตร์พระราชา ฯ</t>
  </si>
  <si>
    <t>1(1.6,1.7)2(2.2,2.4,2.5,2.7)3(3.1,3.3,3.4)</t>
  </si>
  <si>
    <t>ศูนย์การจัดการเรียนรู้ของศูนย์การเยนรู้ปรัชญาของเศรษฐกิจพอเพียงฯ</t>
  </si>
  <si>
    <t>จัดสร้างแหล่งเรียนรู้ชุมชนในตำบล</t>
  </si>
  <si>
    <t>1ข1.1,3ข3.2,4ข4.5,4.6</t>
  </si>
  <si>
    <t>1(1.8),2(2.3,2.8)3(3.3,3.4)</t>
  </si>
  <si>
    <t>1,2,3</t>
  </si>
  <si>
    <t>บ้านหนังสือชุมชน</t>
  </si>
  <si>
    <t>3ข3.2,4ข4.5,4.6</t>
  </si>
  <si>
    <t>ห้องสมุด อ.เกาะกูด</t>
  </si>
  <si>
    <t>บรรณสัญจร</t>
  </si>
  <si>
    <t>4ข4.6</t>
  </si>
  <si>
    <t>300 เล่ม</t>
  </si>
  <si>
    <t>200 เล่ม</t>
  </si>
  <si>
    <t>500 เล่ม</t>
  </si>
  <si>
    <t>โครงการสร้างการอ่าน เสริมการเรียนรู้ สู่สังคมที่ยั่งยืน</t>
  </si>
  <si>
    <t>-</t>
  </si>
  <si>
    <t>โครงการห้องสมุดเคลื่อนที่สำหรับชาวตลาด</t>
  </si>
  <si>
    <t>โครงการบรรณารักษ์ ส่งเสริมการอ่าน</t>
  </si>
  <si>
    <t>เพิ่มประสิทธิภาพการบริหารจัดการขยะมูลฝอย</t>
  </si>
  <si>
    <t>4ข4.5</t>
  </si>
  <si>
    <t>1(1.5,1.7),2(2.2,2.4,2.5,2.7),3(3.3,3.4)</t>
  </si>
  <si>
    <t>ช่างเสริมสวย</t>
  </si>
  <si>
    <t>1ข1.1,3ข3.2,4ข4.5,5ข5.2</t>
  </si>
  <si>
    <t>1(1.4,1.7),2(2.2,2.4,2.5,2.7),3(3.1,3.4)</t>
  </si>
  <si>
    <t>นวดสปาเพื่อสุขภาพ</t>
  </si>
  <si>
    <t>ช่างไฟฟ้าภายในอาคาร</t>
  </si>
  <si>
    <t>ผ้าบาติก</t>
  </si>
  <si>
    <t>จับจีบผ้าในงานพิธีต่างๆ</t>
  </si>
  <si>
    <t>ภาษาอังกฤษเพื่อการรท่องเที่ยว</t>
  </si>
  <si>
    <t>3,2</t>
  </si>
  <si>
    <t>เสริมสร้างคุณภาพชีวิตผู้สูงอายุ</t>
  </si>
  <si>
    <t>สอบปลาภาค</t>
  </si>
  <si>
    <t>ย 1 ข 1.1</t>
  </si>
  <si>
    <t>ม. 2 ต 2.6</t>
  </si>
  <si>
    <t>ü</t>
  </si>
  <si>
    <t>พัฒนาครูด้านการออกแบบการจัดการเรียนรู้</t>
  </si>
  <si>
    <t>ย 2 ข 2.2</t>
  </si>
  <si>
    <t>ม. 2 ต 2.9</t>
  </si>
  <si>
    <t>วัสดุจัดการเรียนการสอน.</t>
  </si>
  <si>
    <t>ย 6 ข 6.1</t>
  </si>
  <si>
    <t>ม. 2 ต 2.8</t>
  </si>
  <si>
    <t>โครงการจัดทำแผนการเรียนรู้รายบุคคล</t>
  </si>
  <si>
    <t>ย. 3 ข .1</t>
  </si>
  <si>
    <t>ม. 1 ต.1.3</t>
  </si>
  <si>
    <t>ข้อ 1,3,4</t>
  </si>
  <si>
    <t>การประกันคุณภาพการศึกษา</t>
  </si>
  <si>
    <t>ย.1 ข.1.1</t>
  </si>
  <si>
    <t>ม.3 ข 3.2</t>
  </si>
  <si>
    <t>ย.4 ข.4.4</t>
  </si>
  <si>
    <t>ม.2 ต. 2.6</t>
  </si>
  <si>
    <t>2 ตำบล</t>
  </si>
  <si>
    <t>โครงการปฐมนิเทศนักศึกษา</t>
  </si>
  <si>
    <t>โครงการพัฒนาครู</t>
  </si>
  <si>
    <t>โครงการสอนเสริม</t>
  </si>
  <si>
    <t>เกาะช้าง</t>
  </si>
  <si>
    <t>ม 1 ต 1.3</t>
  </si>
  <si>
    <t>ค่ายยุวกาชาด</t>
  </si>
  <si>
    <t>ย 6 ข 6.2</t>
  </si>
  <si>
    <t>ม 1 ต 1.2/1.3</t>
  </si>
  <si>
    <t>ค่ายคุณธรรม</t>
  </si>
  <si>
    <t>ม 1 ต 1.1/1.2</t>
  </si>
  <si>
    <t>โครงการรู้ทันภัยยาเสพติด</t>
  </si>
  <si>
    <t>ย.6  ข. 6.2</t>
  </si>
  <si>
    <t>ม.1 ต. 1.5</t>
  </si>
  <si>
    <t>ต.เกาะช้างใต้</t>
  </si>
  <si>
    <t>โครงการวัยเรียนวัยใส ห่างไกลโรคเอดส์</t>
  </si>
  <si>
    <t>ย.6  ข. 6.3</t>
  </si>
  <si>
    <t>ม.1 ต. 1.</t>
  </si>
  <si>
    <t>ย 5 ข 5.1 ข5.2</t>
  </si>
  <si>
    <t>ม. 1 ต. 1.7</t>
  </si>
  <si>
    <t xml:space="preserve"> ข้อ 1 ข้อ 3</t>
  </si>
  <si>
    <t>ต.เกาะช้าง</t>
  </si>
  <si>
    <t>โครงการวัยเรียนวัยใส ห่างไกลยาเสพติด</t>
  </si>
  <si>
    <t>ย 4 ข 4.4</t>
  </si>
  <si>
    <t>ม1 /2ต 1.5/2.2/2.7</t>
  </si>
  <si>
    <t>ข้อ 4</t>
  </si>
  <si>
    <t>โครงการอนุรักษ์ทรัพยากรธรรมชาติ</t>
  </si>
  <si>
    <t>ม 1/2 ต 1.4/1.6/1.7/2.2/2.7</t>
  </si>
  <si>
    <t>ข้อ 1</t>
  </si>
  <si>
    <t>โครงการปลูกพืชผัก เกษตรอินทรีย์ธรรมชาติ</t>
  </si>
  <si>
    <t>โครงการจัดสร้างแหล่งเรียนรู้ตำบล(นสพ.ตำบล)</t>
  </si>
  <si>
    <t>ย 4 ข 4.6</t>
  </si>
  <si>
    <t>ม. 1/2 ข 1.8 /2.3/2.8</t>
  </si>
  <si>
    <t>เกาะช้างใต้</t>
  </si>
  <si>
    <t>โครงการคัดแยกขยะ</t>
  </si>
  <si>
    <t>ย 4 ข 4.5</t>
  </si>
  <si>
    <t>ม. 1/2 ต 1.4/1.5/1.72.2/2.7</t>
  </si>
  <si>
    <t>โครงการการจัดการขยะ/การคัดแยกขยะ</t>
  </si>
  <si>
    <t>ช่างไม้(60 ชั่วโมง)</t>
  </si>
  <si>
    <t>ย 3 ข 3.2</t>
  </si>
  <si>
    <t>ม. 1 ต 1.4/1.5 ม.2 ต 2.4/2.7</t>
  </si>
  <si>
    <t>ช่างก่อสร้างเบื้องต้น (60 ชั่วโมง)</t>
  </si>
  <si>
    <t>ช่อมคอมพิวเตอร์ (50 ชั่วโมง)</t>
  </si>
  <si>
    <t>ย 1 ข 1.6</t>
  </si>
  <si>
    <t xml:space="preserve">ต.เกาะช้าง </t>
  </si>
  <si>
    <t>ผลิตภัณฑ์กะลามะพร้าว ( 50 ชั่วโมง)</t>
  </si>
  <si>
    <t xml:space="preserve"> ข้อ 1</t>
  </si>
  <si>
    <t>ธุรกิจขนมไทย</t>
  </si>
  <si>
    <t>ม 1 ต 1.4 /1.5/1.7 ม 2ต2.4/2.7</t>
  </si>
  <si>
    <t>การทำปุ๋ยชีวภาพ</t>
  </si>
  <si>
    <t>การทำของที่ระลึก</t>
  </si>
  <si>
    <t>ข้อ 3</t>
  </si>
  <si>
    <t>อาหารไทยเพื่อการค้า</t>
  </si>
  <si>
    <t xml:space="preserve"> ย 4 ข 4.5</t>
  </si>
  <si>
    <t>ม. 1/2/3 ต. 1.5 /2.2 / 3.3</t>
  </si>
  <si>
    <t>ม.2 ต.2.1,2.6,2.7 ม.3 ต.3.1</t>
  </si>
  <si>
    <t>กศน.อำเภอเขาสมิง   และน้ำตกคลองแก้ว อ.บ่อไร่จ.ตราด</t>
  </si>
  <si>
    <t>ศูนย์การศึกษานอกระบบและการศึกษาตามอัธยาศัย</t>
  </si>
  <si>
    <t>โครงการค่ายลูกเสือวิสามัญ กศน.อำเภอเขาสมิง</t>
  </si>
  <si>
    <t>โครงการคนรุ่นใหม่เข้าใจเรื่องเพศร่วมป้องกันเอดส์</t>
  </si>
  <si>
    <t xml:space="preserve"> โครงการพัฒนาทักษะชีวิตสำหรับเยาวชน  เรื่องการป้องกันการมีเพศสัมพันธ์ในวัยอันควรและโรคเอดส์</t>
  </si>
  <si>
    <t xml:space="preserve">ศาลาอเนกประสงค์  อบต.ทุ่งนนทรี </t>
  </si>
  <si>
    <t xml:space="preserve">ย.3 ข.3.2 ,ย.4 ข.4.5 ภ.1 ข.1.2 (2) </t>
  </si>
  <si>
    <t>ม.1 ต.1.5,1.7 ม.2 ต.2.2,2.4,2.5,2.7</t>
  </si>
  <si>
    <t>ย.3 ข.3.2 ,ย.4 ข.4.5  ภ.1 ข.1.2 (3)</t>
  </si>
  <si>
    <t>ม.1 ต.1.5 ม.2 ต.2.2,2.4-2.7 ม.3 ต.3.2,3.3</t>
  </si>
  <si>
    <t xml:space="preserve"> โครงการสร้างจิตสำนึกความเป็นประชาธิปไตยและการเป็นพลเมืองดี</t>
  </si>
  <si>
    <t xml:space="preserve">ย.3 ข.3.2 ,ย.4 ข.4.4,4.5 ภ.1 ข.1.2 (3) </t>
  </si>
  <si>
    <t>โครงการส่งเสริมให้ความรู้เกี่ยวกับการป้องกันและระวังไข้เลือดออก</t>
  </si>
  <si>
    <t>โครงการอนุรักษ์พลิกฟื้นผืนป่าเพื่อชุมชนตามรอยพ่อ</t>
  </si>
  <si>
    <t>โครงการสร้างจิตสำนึกความเป็นพลเมืองดี ในระบอบประชาธิปไตย</t>
  </si>
  <si>
    <t>หมู่ 2 บ้านท่าหาด  ต.แสนตุ้ง</t>
  </si>
  <si>
    <t>โครงการจัดการเรียนรู้แบบ IPM ตามศาสตร์พระราชา</t>
  </si>
  <si>
    <t>โครงการสร้างความพร้อมชุมชนผ่านเครือข่ายดิจิทัลชุมชน</t>
  </si>
  <si>
    <t>โครงการอนุรักษ์ทรัพยากรธรรมชาติและสิ่งแวดล้อม</t>
  </si>
  <si>
    <t>ย.4 ข.4.6  ภ.1 ข.1.3 (1-3)</t>
  </si>
  <si>
    <t>ม.1 ต.1.8  ม.2 ต.2.3,2.8  ม.3 ต.3.2</t>
  </si>
  <si>
    <t xml:space="preserve">   </t>
  </si>
  <si>
    <t>ม.1 ต.1.8 ม.2 ต.2.3,2.8 ม.3 ต.3.2</t>
  </si>
  <si>
    <t>ม.1 ต.1.8 ม.2 ต.2.3,2.8  ม.3 ต.3.2</t>
  </si>
  <si>
    <t>ย.4 ข.4.6 ภ.1 ข.1.3 (1-3)</t>
  </si>
  <si>
    <t>ม.1 ต.1.4,1.5,1.8 ม.2 ต.2.2,2.4-5,2.7</t>
  </si>
  <si>
    <t>ม.1 ต.1.8  ม.2 ต.2.3,2.8 ม.3 ต.3.2</t>
  </si>
  <si>
    <t>ย.3 ข.3.2 ,ย.4 ข.4.5 ภ.1 ข.1.2 (4)</t>
  </si>
  <si>
    <t>ม.1 ต.1.7 ม.2 ต.2.2,2.7 ม.3 ต.3.2</t>
  </si>
  <si>
    <t xml:space="preserve">ย.3 ข.3.2 ,ย.4 ข.4.5 ภ.1 ข.1.2 (1) </t>
  </si>
  <si>
    <t>ม.1 ต.1.4-1.7 ม.2 ต.2.2,2.4,2.5,2.7</t>
  </si>
  <si>
    <t>โครงการช่างซ่อมเครื่องยนต์เล็ก ประเภทเครื่องตัดหญ้า</t>
  </si>
  <si>
    <t>ม.1 ต.1.5 ม.2 ต.2.2,2.4,2.5,2.7</t>
  </si>
  <si>
    <t>โครงการเสริมสร้างคุณภาพชีวิตผู้สูงอายุ (อาหารและโภชนาการ)</t>
  </si>
  <si>
    <t xml:space="preserve">ย.6 ข.6.2  ภ. 6 ข.6.1 (7) </t>
  </si>
  <si>
    <t>ม.2 ต.2.4,2.5 ม.3 ต.3.1</t>
  </si>
  <si>
    <t>โครงการศูนย์เรียนรู้หลักปรัชญาของเศรษฐกิจ พอเพียงและเกษตรทฤษฎีใหม่ประจำตำบล</t>
  </si>
  <si>
    <t>ม.1 ต.1.5,1.6 ม.2 ต.2.2,2.7 ม.3 ต.3.1,3.2</t>
  </si>
  <si>
    <t>ม.1 ต.1.8 ม.2 ต.2.3,2.5,2.8 ม.3 ต.3.2</t>
  </si>
  <si>
    <t>ม.1 ต.1.4,1.5,1.7,1.8 ม.2 ต.2.2,2.4,2.5,2.7 ม.3 ต.3.2</t>
  </si>
  <si>
    <t>ม.1 ต.1.1-1.8 ม.2 ต.2.1-2.8 ม.3 ต.3.2,3.3</t>
  </si>
  <si>
    <t>หมู่ 1 บ้านเนินตะบก  ต.แสนตุ้ง</t>
  </si>
  <si>
    <t>1.5,1.6,1.7,2.2,2.4,2.5,2.7,  3.1,3.2,3.3,3.4</t>
  </si>
  <si>
    <t>1.5,1.6,1.7,2.2,2.4,2.5,2.7,  3.1,3.2,3.3,3.5</t>
  </si>
  <si>
    <t>1.5,1.6,1.7,2.2,2.4,2.5,2.7,  3.1,3.2,3.3,3.6</t>
  </si>
  <si>
    <t>1.5,1.6,1.7,2.2,2.4,2.5,2.7,  3.1,3.2,3.3,3.7</t>
  </si>
  <si>
    <t>1.5,1.6,1.7,2.2,2.4,2.5,2.7,  3.1,3.2,3.3,3.8</t>
  </si>
  <si>
    <t>1.5,1.6,1.7,2.2,2.4,2.5,2.7,  3.1,3.2,3.3,3.9</t>
  </si>
  <si>
    <t>1.5,1.6,1.7,2.2,2.4,2.5,2.7,  3.1,3.2,3.3,3.10</t>
  </si>
  <si>
    <t>1.5,1.6,1.7,2.2,2.4,2.5,2.7,  3.1,3.2,3.3,3.11</t>
  </si>
  <si>
    <t>1.5,1.6,1.7,2.2,2.4,2.5,2.7,  3.1,3.2,3.3,3.12</t>
  </si>
  <si>
    <t>1.5,1.6,1.7,2.2,2.4,2.5,2.7,  3.1,3.2,3.3,3.13</t>
  </si>
  <si>
    <t>1.5,2.2,2.4,2.5,2.7,3.1,  3.2,3.3,3.4</t>
  </si>
  <si>
    <t>1.5,2.2,2.4,2.5,2.7,3.1,  3.2,3.3,3.5</t>
  </si>
  <si>
    <t>1.5,2.2,2.4,2.5,2.7,3.1,  3.2,3.3,3.6</t>
  </si>
  <si>
    <t>1.5,2.2,2.4,2.5,2.7,3.1,  3.2,3.3,3.7</t>
  </si>
  <si>
    <t>1.5,2.2,2.4,2.5,2.7,3.1,  3.2,3.3,3.8</t>
  </si>
  <si>
    <t>1.5,2.2,2.4,2.5,2.7,3.1,  3.2,3.3,3.9</t>
  </si>
  <si>
    <t>1.5,2.2,2.4,2.5,2.7,3.1,  3.2,3.3,3.10</t>
  </si>
  <si>
    <t>1.5,2.2,2.4,2.5,2.7,3.1,  3.2,3.3,3.11</t>
  </si>
  <si>
    <t>1.5,2.2,2.4,2.5,2.7,3.1,  3.2,3.3,3.12</t>
  </si>
  <si>
    <t>1(1.5)2(2.2,2.4,2.5,2.7) 3.(3.3,3.4)</t>
  </si>
  <si>
    <t>โครงการการจัดกระบวนการเรียนรู้ตามหลักปรัชญาของเศรษฐกิจพอเพียง</t>
  </si>
  <si>
    <t xml:space="preserve">ย.3 ข.3.2 ,ย.4 ข.4.4,4.5  ภ.1 ข.1.2 (3) </t>
  </si>
  <si>
    <t>ม.1 ต.1.5,1.6  ม.2 ต.2.2,2.7       ม.3 ต.3.1,3.2</t>
  </si>
  <si>
    <t>หมู่ 4 บ้านบำโรณ  ต.เขาสมิง</t>
  </si>
  <si>
    <t>โครงการจัดกระบวนการเรียนรู้ตามหลักปรัชญาของเศรษฐกิจพอเพียง</t>
  </si>
  <si>
    <t>หมู่ 7 บ้านเขาฉลาด  ต.เทพนิมิต</t>
  </si>
  <si>
    <t>หมู่ 3 บ้านศรีบัวทอง  ต.วังตะเคียน</t>
  </si>
  <si>
    <t>หมู่ 3 บ้านประณีต  ต.ประณีต</t>
  </si>
  <si>
    <t>หมู่ 8 บ้านทุ่งกราด  ต.สะตอ</t>
  </si>
  <si>
    <t>โครงการเรียนรู้หลักปรัชญาของเศรษฐกิจพอเพียงและเกษตรทฤษฎีใหม่</t>
  </si>
  <si>
    <t>โรงเรียนบ้านเกษมสุข   ต.เทพนิมิต    อ.เขาสมิง</t>
  </si>
  <si>
    <t>โครงการส่งเสริมพัฒนาเด็กและเยาวชน      (ด้านสิ่งแวดล้อม)</t>
  </si>
  <si>
    <t>กศน.ตำบลทุ่งนนทรี หมู่ 5           บ้านตามาง</t>
  </si>
  <si>
    <t>แหลมงอบ</t>
  </si>
  <si>
    <t>โครงการการจัดการการศึกษาขั้นพื้นฐาน</t>
  </si>
  <si>
    <t>1.1,2.3-2.6</t>
  </si>
  <si>
    <t>อำเภอแหลมงอบ</t>
  </si>
  <si>
    <t>โครงการพัฒนาบุคลาการ</t>
  </si>
  <si>
    <t>โครงการพัฒนาหลักสูตรท้องถิ่น</t>
  </si>
  <si>
    <t xml:space="preserve"> โครงการนิเทศ ติดตามผล</t>
  </si>
  <si>
    <t>โครงการพัฒนาสื่อเทคโนโลยีเพื่อการศึกษา</t>
  </si>
  <si>
    <t>0.1-0.4</t>
  </si>
  <si>
    <t>โครงการพัฒนาสถานศึกษา(กศน.อำเภอ)</t>
  </si>
  <si>
    <t>4 แห่ง</t>
  </si>
  <si>
    <t>3.3,3.4</t>
  </si>
  <si>
    <t>3 ครั้ง</t>
  </si>
  <si>
    <t>โครงการกีฬาสานสัมพันธ์</t>
  </si>
  <si>
    <t>โครงการพัฒนคุณภาพชีวิต</t>
  </si>
  <si>
    <t>1.6,3.1</t>
  </si>
  <si>
    <t>อำเภอแหบลมงอบ</t>
  </si>
  <si>
    <t>โครงการทำความดีเพื่อพ่อ</t>
  </si>
  <si>
    <t>โครงการเสริมทักษะพ้นฐาน</t>
  </si>
  <si>
    <t>วิชาคณิตศาสตร์</t>
  </si>
  <si>
    <t>โครงการเข้าค่ายเพื่อพัฒนาทางวิชาการ</t>
  </si>
  <si>
    <t>2.6,7,8</t>
  </si>
  <si>
    <t>โครงการเตรียมความพร้อมรับภัยพิบัติ</t>
  </si>
  <si>
    <t>1.3,1.5</t>
  </si>
  <si>
    <t>1.2,1.3,1.5,1.8</t>
  </si>
  <si>
    <t>1.1,1.2,1.3,1.5</t>
  </si>
  <si>
    <t>1.6,7</t>
  </si>
  <si>
    <t>2.3,2.8</t>
  </si>
  <si>
    <t>สำหรับคุณหนูนักคิด</t>
  </si>
  <si>
    <t>โครงการห้องสมุดมีชีวิต</t>
  </si>
  <si>
    <t>1.7,1.8</t>
  </si>
  <si>
    <t xml:space="preserve">  -</t>
  </si>
  <si>
    <t>1.2,1.5</t>
  </si>
  <si>
    <t>1.3,1.5,1.6</t>
  </si>
  <si>
    <t xml:space="preserve"> โครงการขับขี่ปลอดภัยด้วยวินัยจราจร</t>
  </si>
  <si>
    <t xml:space="preserve"> โครงการสองวัยหัวใจเดียวกัน</t>
  </si>
  <si>
    <t xml:space="preserve"> โครงการอนุรักษ์ความเป็นไทย</t>
  </si>
  <si>
    <t xml:space="preserve"> โครงการรักษ์สุขภาพในชุมชน </t>
  </si>
  <si>
    <t xml:space="preserve"> โครงการการค้าออนไลน์</t>
  </si>
  <si>
    <t xml:space="preserve"> โครงการส่งเสริมสุขภาพผู้สูงอายุ</t>
  </si>
  <si>
    <t xml:space="preserve"> -โครงการการประดิษฐ์จากใยบางพารา</t>
  </si>
  <si>
    <t xml:space="preserve"> -โครงการดอกไม้ประดิษฐ์จากใบยางพารา</t>
  </si>
  <si>
    <t xml:space="preserve"> -โครงการไม้กวาดางมะพร้าว</t>
  </si>
  <si>
    <t xml:space="preserve"> -โครงการโคมไฟประดิษฐ์จากขวดพลาสติก</t>
  </si>
  <si>
    <t xml:space="preserve"> - โครงการเรียนรู้เกษตรทฤษฏีใหม่</t>
  </si>
  <si>
    <t xml:space="preserve"> - โครงการผักสวนครัวรั้วกินได้</t>
  </si>
  <si>
    <t>ช่างพื้นฐาน</t>
  </si>
  <si>
    <t>1.4,1.5,1.8</t>
  </si>
  <si>
    <t>โครงการช่างทาสี</t>
  </si>
  <si>
    <t>โครงการช่างกันสาด</t>
  </si>
  <si>
    <t>โครงการปลูกผักเกษตรอินทรีย์ธรรมชาติ</t>
  </si>
  <si>
    <t>พัฒนาอาชีพ</t>
  </si>
  <si>
    <t>โครงการช่างเสริมสวย</t>
  </si>
  <si>
    <t>โครงการสานตระกร้าพลาสติก</t>
  </si>
  <si>
    <t>โครงการทำเทียนเคดูพาจ</t>
  </si>
  <si>
    <t>โครงการภาษากัมพูชาเพื่อการติดต่อสื่อสาร</t>
  </si>
  <si>
    <t>โครงการแปรรูปผลผลิตทางการเกษตร</t>
  </si>
  <si>
    <t>1  อำเภอ  1  อาชีพ</t>
  </si>
  <si>
    <t>โครงการย้อมผ้า</t>
  </si>
  <si>
    <t>โครงการวันคนพิการ</t>
  </si>
  <si>
    <t>1.2,3.3</t>
  </si>
  <si>
    <t>โครงการการจัดการศึกษาขั้นพื้นฐาน ฯ</t>
  </si>
  <si>
    <t>1 ข 1.1,1.2,1.3</t>
  </si>
  <si>
    <t xml:space="preserve">ม 1 ต1.1 1.2 1.3, ม 2 ต 2.1, 2.4 2.5, 2.6 </t>
  </si>
  <si>
    <t>กศน.อ.เมืองตราด</t>
  </si>
  <si>
    <t>เมือง</t>
  </si>
  <si>
    <t>โครงการต้นกล้าคุณธรรม</t>
  </si>
  <si>
    <t>1  ข 1.1, 6 ข 6.2</t>
  </si>
  <si>
    <t>ม1 ต 1.1,1.2,1.3</t>
  </si>
  <si>
    <t>วัดธรรมาภิมุข จ.ตราด</t>
  </si>
  <si>
    <t>โครงการค่ายอบรมอาสาสมัครยุวการชาดหลักสูตรพื้นฐานยุวกาชาด</t>
  </si>
  <si>
    <t>1 ข 1.1, ภ1 ข 4</t>
  </si>
  <si>
    <t>วัดคมบาง จ.จันทบุรี</t>
  </si>
  <si>
    <t>โครงการกีฬาสัมพันธ์เพื่อสุขภาพและความสามัคคี</t>
  </si>
  <si>
    <t>โครงการพัฒนาผู้เรียนโดยใช้กระบวนการลูกเสือ ลูกเสือ กศน.ต้านยาเสพติด ส่งเสริมประชาธิปไตย</t>
  </si>
  <si>
    <t>ภ1 ข 4</t>
  </si>
  <si>
    <t>โครงการค่ายคณิตศาสตร์</t>
  </si>
  <si>
    <t>1  ข 1.1</t>
  </si>
  <si>
    <t>เขาล้าน จ.ตราด</t>
  </si>
  <si>
    <t>โครงการศึกษาดูงานเกษตรธรรมชาติ ตามแนวทางเศรษฐกิจพอเพียง</t>
  </si>
  <si>
    <t>1  ข 1.1,1.2</t>
  </si>
  <si>
    <t>วัดญาณสังวรฯ   จ.ชลบุรี</t>
  </si>
  <si>
    <t>โครงการรณรงค์เอาชนะ ยาเสพติด</t>
  </si>
  <si>
    <t>โครงการส่งเสริมทักษะการดูแลสุขภาพผู้สูงอายุ</t>
  </si>
  <si>
    <t>ม.2 ต.22,2.4,2.5,2.6</t>
  </si>
  <si>
    <t>ต.วังกระแจะ</t>
  </si>
  <si>
    <t>โครงการสูงวัยยิ้มๆ</t>
  </si>
  <si>
    <t>ต.ตะกาง</t>
  </si>
  <si>
    <t>ต.ชำราก</t>
  </si>
  <si>
    <t>ต.แหลมกลัด</t>
  </si>
  <si>
    <t>ต.บางพระ</t>
  </si>
  <si>
    <t>โครงการเสริมสร้างความปลอดภัยในชิวิต</t>
  </si>
  <si>
    <t>ต.เนินทราย</t>
  </si>
  <si>
    <t>ต.ท่าพริก</t>
  </si>
  <si>
    <t>ต.ห้วงน้ำขาว</t>
  </si>
  <si>
    <t>ต.ท่ากุ่ม</t>
  </si>
  <si>
    <t>ต.หนองเสม็ด</t>
  </si>
  <si>
    <t>โครงการเสริมสร้างทักษะเพื่อชีวิต</t>
  </si>
  <si>
    <t>ม.1 ต.1.5, ม.2 ต.22,2.4,2.5,2.6</t>
  </si>
  <si>
    <t>ต.หนองคันทรง</t>
  </si>
  <si>
    <t>ต.หนองโสน</t>
  </si>
  <si>
    <t>ต.ห้วยแร้ง</t>
  </si>
  <si>
    <t>ต.อ่าวใหญ่</t>
  </si>
  <si>
    <t>โครงการเสริมสร้างความรู้สู่ชุมชน</t>
  </si>
  <si>
    <t>โครงการจัดการขยะในครัวเรือน</t>
  </si>
  <si>
    <t>ม.1 ต.1.6  ต.22,2.4,2.5,2.6</t>
  </si>
  <si>
    <t>โครงการส่งเสริมประชาธิปไตยในชุมชน</t>
  </si>
  <si>
    <t>โครงการขับขี่ปลอดภัยสร้างวินัยจราจร</t>
  </si>
  <si>
    <t>1ข1.1 /6 ข.6.2</t>
  </si>
  <si>
    <t>โครงการศึกษาเรียนรู้หลักปรัชญาเศรษฐกิจพอเพียงการทำปุ๋ยน้ำหมักชีวภาพ</t>
  </si>
  <si>
    <t>ม.1 ต.1.6,1.7 ม.2 ต.2.2,2.4,2.5,2.6</t>
  </si>
  <si>
    <t>โครงการเรียนรู้หลักปรัชญาเศรษฐกิจพอเพียงด้วยกระบวนการบัญชีครัวเรือน</t>
  </si>
  <si>
    <t>ม.1 ต.1.6,1.7 ม.2 ต.2.2, 2.4,2.5,2.6</t>
  </si>
  <si>
    <t>โครงการปุ๋ยหมักชีภาพ</t>
  </si>
  <si>
    <t>โครงการการศึกษาเพื่อเรียนรู้หลักปรัชญาเศรษฐกิจพอเพียง</t>
  </si>
  <si>
    <t>โครงการส่งเสริมความรู้หลักปรัชญาของเศรษฐกิจพอเพียงและเกษตรทฤษฎีใหม่</t>
  </si>
  <si>
    <t>ม.1 ต.1.7 ,ม.2 ต.2.2,2.4,2.5,2.7</t>
  </si>
  <si>
    <t xml:space="preserve">โครงการจัดหาสื่อ </t>
  </si>
  <si>
    <t>5 ข  4.6, 5 ข 5.2</t>
  </si>
  <si>
    <t>ม.1 ต.1.8 ,ม.2 ต.2.3,2.4,2.5,2.9</t>
  </si>
  <si>
    <t>หสม.จ.ตราด</t>
  </si>
  <si>
    <t>6 ข  4.6, 5 ข 5.2</t>
  </si>
  <si>
    <t>ม.1 ต.1.8 ,ม.2 ต.2.3,2.4,2.5,2.10</t>
  </si>
  <si>
    <t>7 ข  4.6, 5 ข 5.2</t>
  </si>
  <si>
    <t>ม.1 ต.1.8 ,ม.2 ต.2.3,2.4,2.5,2.11</t>
  </si>
  <si>
    <t>8 ข  4.6, 5 ข 5.2</t>
  </si>
  <si>
    <t>ม.1 ต.1.8 ,ม.2 ต.2.3,2.4,2.5,2.12</t>
  </si>
  <si>
    <t>9 ข  4.6, 5 ข 5.2</t>
  </si>
  <si>
    <t>ม.1 ต.1.8 ,ม.2 ต.2.3,2.4,2.5,2.13</t>
  </si>
  <si>
    <t>10 ข  4.6, 5 ข 5.2</t>
  </si>
  <si>
    <t>ม.1 ต.1.8 ,ม.2 ต.2.3,2.4,2.5,2.14</t>
  </si>
  <si>
    <t>11 ข  4.6, 5 ข 5.2</t>
  </si>
  <si>
    <t>ม.1 ต.1.8 ,ม.2 ต.2.3,2.4,2.5,2.15</t>
  </si>
  <si>
    <t>โครงการ 1 อำเภอ 1 อาชีพ</t>
  </si>
  <si>
    <t>ม 3 ข.3.2 ม.4 ข.4.5</t>
  </si>
  <si>
    <t>ม.1ต 1.4 ม.2 ต.2.2,2.4,2.5,2.6</t>
  </si>
  <si>
    <t>อ.เมืองตราด</t>
  </si>
  <si>
    <t>โครงการช่างไฟฟ้า</t>
  </si>
  <si>
    <t xml:space="preserve">ต.วังกระแจะ </t>
  </si>
  <si>
    <t>โครงการช่างเชื่อมโลหะ</t>
  </si>
  <si>
    <t>โครงการช่างตีฝ้าเพดาน</t>
  </si>
  <si>
    <t>โครงการช่างคอมพิวเตอร์</t>
  </si>
  <si>
    <t>ม.1ต 1.4 ม.2 ต.2.2,2.4,2.5,2.7</t>
  </si>
  <si>
    <t>โครงการช่างซ่อมเครื่องใช้ไฟฟ้า</t>
  </si>
  <si>
    <t>โครงการภาษากัมพูชาเพื่อการท่องเที่ยว</t>
  </si>
  <si>
    <t>ม.1ต1.3, 1.4 ,1.6 ม.2 ต.2.2,2.4,2.5,2.7</t>
  </si>
  <si>
    <t>โครงการเพาะเห็ดนางฟ้า-นางรม</t>
  </si>
  <si>
    <t>โครงการเพาะเห็ดนางฟ้า</t>
  </si>
  <si>
    <t>โครงการปลูกผักสวนครัวรั้วกินได้</t>
  </si>
  <si>
    <t>โครงการปลูกผักสวนครัว</t>
  </si>
  <si>
    <t>โครงการธุรกิจขนมไทย</t>
  </si>
  <si>
    <t>โครงการสบู่สมุนไพร</t>
  </si>
  <si>
    <t>โครงการสวนผักคนเมือง</t>
  </si>
  <si>
    <t>โครงการทำปุ๋ยหมักชีวภาพ</t>
  </si>
  <si>
    <t>โครงการปลูกพืชผักสวนครัว</t>
  </si>
  <si>
    <t>โครงการน้ำพริกเพื่อสุขภาพ</t>
  </si>
  <si>
    <t>โครงการการทำปุ๋ยหมักชีวภาพ</t>
  </si>
  <si>
    <t>โครงการปลูกพืชผักเกษตรอินทรีย์ธรรมชาติ</t>
  </si>
  <si>
    <t>โครงการเลี้ยงกุ้งฝอยในบ่อซีเมนส์</t>
  </si>
  <si>
    <t>โครงการขนมไทย</t>
  </si>
  <si>
    <t>ม.4 ข 4.5</t>
  </si>
  <si>
    <t>โครงการร่วมมือระหว่างภาคีเครือข่าย  กศน.อำเภอแหลมงอบ</t>
  </si>
  <si>
    <t>โครงการส่งเสริมการเรียนรู้ตามหลักปรัชญาของเศรษฐกิจพอเพียง</t>
  </si>
  <si>
    <t xml:space="preserve"> -โครงการประดิษฐ์โคมไฟสร้างสรรค์จากขวดพลาสติก</t>
  </si>
  <si>
    <t xml:space="preserve"> -โครงการพัฒนาความรู้ด้านการใช้อินเตอร์เน็ตสู่ชุมชน</t>
  </si>
  <si>
    <t>ย.3 ข.3.2 ,ย.4 ข.4.5  ภ.1 ข.1.2 (1)</t>
  </si>
  <si>
    <t>บุคลากร</t>
  </si>
  <si>
    <t>โครงการดำเนินการสรรหา  เพื่อบรรจุเป็นบุคลากรของสำนักงาน กศน.จังหวัดตราด</t>
  </si>
  <si>
    <t>อัธยาศัย</t>
  </si>
  <si>
    <t>โครงการพัฒนาบุคลากรทางการลูกเสือ  เพื่อเตรียมความพร้อมในการวุฒิทางการลูกเสือที่สูงขึ้น</t>
  </si>
  <si>
    <t>ภาคีเครือข่าย</t>
  </si>
  <si>
    <t>โครงการ 2 เมษา</t>
  </si>
  <si>
    <t>โครงการจัดทำแนวทางการพัฒนาประสิทธิภาพการปฏิบัติงานของบุคลากรในการจัดการศึกษานอกระบบและการศึกษาตามอัธยาศัย</t>
  </si>
  <si>
    <t>ส่งเสริม</t>
  </si>
  <si>
    <t>ค่าดำเนินการสอบประเมินเทียบระดับการศึกษาในระดับสูงสุด</t>
  </si>
  <si>
    <t>ค่าดำเนินการสอบประเมินเทียบระดับการศึกษามิติความรู้  ความคิด</t>
  </si>
  <si>
    <t>ค่ารับ-ส่งข้อสอบประเมินเทียบระดับการศึกษามิติความรู้  ความคิด</t>
  </si>
  <si>
    <t>ค่าดำเนินการไปราชการตรวจกระดาษคำตอบ</t>
  </si>
  <si>
    <t>ค่าดำเนินการนิเทศสนามสอบทุกประเภท</t>
  </si>
  <si>
    <t>โครงการพัฒนาครูจัดการศึกษานอระบบและการศึกษาตามอัธยาศัย (ใช้งบอุดหนุนเหลื่อมปี 59)</t>
  </si>
  <si>
    <t>ยุทธศาสตร์</t>
  </si>
  <si>
    <t>ตรวจราชการ</t>
  </si>
  <si>
    <t xml:space="preserve">โครงการประชุมชี้แจงการกรอกข้อมูล DMIS </t>
  </si>
  <si>
    <t>โครงการประชุมคณะกรรมการกศน.จ.ตราด</t>
  </si>
  <si>
    <t>นิเทศ</t>
  </si>
  <si>
    <t>โครงการประชุมการจักทำ SAR</t>
  </si>
  <si>
    <t>โครงการนิทเศติดตามผล</t>
  </si>
  <si>
    <t>โครงการนิทรรศการหมุนเวียน</t>
  </si>
  <si>
    <t>กลางวัน 300*90*3 = 81,000  เย็น  350*90*2 = 63,000  อาหารว่าง 35*90*6 = 18,900 ที่พัก 750*90*2 = 135,000 ห้องประชุม 5,000*3 = 15,000 วัสดุ      = 10,000</t>
  </si>
  <si>
    <t>OD รองที่ 2 คน 19 คน ค่าวัสดุ 3,000</t>
  </si>
  <si>
    <t xml:space="preserve">              322,900         รายหัวละ 3,590    ของจังหวัด 68,210</t>
  </si>
  <si>
    <t>พัสดุ</t>
  </si>
  <si>
    <t>วัสดุสำนักงาน/วัสดุงานบ้าน/รถ 710/วัสดุการเกษตร/วัสดุไฟฟ้า/วัสดุประปา</t>
  </si>
  <si>
    <t>ไปราชการทั้งจังหวัด</t>
  </si>
  <si>
    <t>รวมเงินทั้งสิ้น</t>
  </si>
  <si>
    <t>ได้รับจัดสรรงบอุดหนุนปี 60</t>
  </si>
  <si>
    <t>ผลผลิต 5  ปี 60</t>
  </si>
  <si>
    <t>ไปราชการ (ใช้ไปแล้ว 6,216.30)</t>
  </si>
  <si>
    <t>แหล่งเรียนรู้</t>
  </si>
  <si>
    <t>รถโมบาย</t>
  </si>
  <si>
    <t>โครงการยกระดับการศึกษาขั้นพื้นฐานประชาชนอำเภอเขาสมิง</t>
  </si>
  <si>
    <t xml:space="preserve">ย.1 ข.1.1,1.2 ,3 ข.3.1    ภ. 1 ข.1.1 2 ข.2.1 </t>
  </si>
  <si>
    <t>ม.1 ต.1.1,1.2,1.3  ม.2 ต.2.1,2.4,2.5,2.6</t>
  </si>
  <si>
    <t>โครงการพัฒนาระบบบริหารและจัดการคุณภาพสถานศึกษา</t>
  </si>
  <si>
    <t>โครงการส่งเสริมคุณธรรม จริยธรรม และคุณลักษณะอันพึ่งประสงค์</t>
  </si>
  <si>
    <t xml:space="preserve"> โครงการ To Be Number ONEกีฬาต้านยาเสพติด</t>
  </si>
  <si>
    <t>งบอุดหนุนเหลื่อมปี 59</t>
  </si>
  <si>
    <t>กลางวัน 300*100*4 = 120,000  เย็น  350*100*3 = 105,000  อาหารว่าง 35*100*8 = 28,000 ที่พัก 750*100*3 = 225,000 ห้องประชุม 5,000*4 = 20,000 วัสดุ      = 20,000</t>
  </si>
  <si>
    <t>งบประมาณคงเหลือ</t>
  </si>
  <si>
    <t>ธุรการ</t>
  </si>
  <si>
    <t>โครงการประชุมผู้บริหาร ข้าราชการ และบุคลากร ในการสังกัดสำนักงาน กศน.จังหวัดตราด</t>
  </si>
  <si>
    <t>P</t>
  </si>
  <si>
    <t>1.5,1.6,1.7,2.2,2.4,2.5, 2.7,3.1,3.2,3.3,3.4</t>
  </si>
  <si>
    <t>รวมทั้งสิ้น</t>
  </si>
  <si>
    <t>21  โครงการ</t>
  </si>
  <si>
    <t>20  โครงการ</t>
  </si>
  <si>
    <t>19  โครงการ</t>
  </si>
  <si>
    <t>45  โครงการ</t>
  </si>
  <si>
    <t>36  โครงการ</t>
  </si>
  <si>
    <t>12  โครงการ</t>
  </si>
  <si>
    <t>17  โครงการ</t>
  </si>
  <si>
    <t>31   โครงการ</t>
  </si>
  <si>
    <t xml:space="preserve"> 30  โครงการ</t>
  </si>
  <si>
    <t xml:space="preserve"> 20  โครงการ</t>
  </si>
  <si>
    <t>34  โครงการ</t>
  </si>
  <si>
    <t>27  โครงการ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</si>
</sst>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9">
    <font>
      <sz val="10"/>
      <name val="Arial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0"/>
      <name val="Arial"/>
    </font>
    <font>
      <sz val="16"/>
      <name val="Angsana New"/>
      <family val="1"/>
    </font>
    <font>
      <b/>
      <sz val="16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6"/>
      <color rgb="FF0000FF"/>
      <name val="Angsana New"/>
      <family val="1"/>
    </font>
    <font>
      <b/>
      <sz val="16"/>
      <color rgb="FF0000FF"/>
      <name val="Angsana New"/>
      <family val="1"/>
    </font>
    <font>
      <sz val="16"/>
      <color theme="1"/>
      <name val="Angsana New"/>
      <family val="1"/>
    </font>
    <font>
      <sz val="16"/>
      <name val="TH SarabunPSK"/>
      <family val="2"/>
    </font>
    <font>
      <sz val="12"/>
      <name val="TH SarabunPSK"/>
      <family val="2"/>
    </font>
    <font>
      <b/>
      <sz val="16"/>
      <name val="TH SarabunPSK"/>
      <family val="2"/>
    </font>
    <font>
      <sz val="10"/>
      <color rgb="FF0000FF"/>
      <name val="Arial"/>
      <family val="2"/>
    </font>
    <font>
      <sz val="16"/>
      <name val="Wingdings 2"/>
      <family val="1"/>
      <charset val="2"/>
    </font>
    <font>
      <b/>
      <sz val="16"/>
      <color theme="1"/>
      <name val="Angsana New"/>
      <family val="1"/>
    </font>
    <font>
      <sz val="16"/>
      <color theme="1"/>
      <name val="TH SarabunPSK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43" fontId="3" fillId="0" borderId="0" applyFont="0" applyFill="0" applyBorder="0" applyAlignment="0" applyProtection="0"/>
  </cellStyleXfs>
  <cellXfs count="384">
    <xf numFmtId="0" fontId="0" fillId="0" borderId="0" xfId="0"/>
    <xf numFmtId="0" fontId="4" fillId="0" borderId="2" xfId="3" applyFont="1" applyBorder="1" applyAlignment="1">
      <alignment horizontal="center"/>
    </xf>
    <xf numFmtId="0" fontId="4" fillId="0" borderId="2" xfId="3" applyFont="1" applyBorder="1"/>
    <xf numFmtId="49" fontId="4" fillId="0" borderId="2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3" fontId="4" fillId="0" borderId="2" xfId="1" applyNumberFormat="1" applyFont="1" applyBorder="1" applyAlignment="1">
      <alignment horizontal="center"/>
    </xf>
    <xf numFmtId="4" fontId="4" fillId="0" borderId="1" xfId="3" applyNumberFormat="1" applyFont="1" applyBorder="1"/>
    <xf numFmtId="0" fontId="4" fillId="0" borderId="0" xfId="3" applyFont="1"/>
    <xf numFmtId="0" fontId="4" fillId="0" borderId="1" xfId="3" applyFont="1" applyBorder="1"/>
    <xf numFmtId="0" fontId="5" fillId="0" borderId="2" xfId="3" applyFont="1" applyBorder="1" applyAlignment="1"/>
    <xf numFmtId="0" fontId="4" fillId="0" borderId="2" xfId="3" applyFont="1" applyBorder="1" applyAlignment="1"/>
    <xf numFmtId="0" fontId="4" fillId="0" borderId="1" xfId="3" applyFont="1" applyBorder="1" applyAlignment="1"/>
    <xf numFmtId="3" fontId="4" fillId="0" borderId="2" xfId="1" applyNumberFormat="1" applyFont="1" applyBorder="1" applyAlignment="1"/>
    <xf numFmtId="3" fontId="5" fillId="0" borderId="2" xfId="1" applyNumberFormat="1" applyFont="1" applyBorder="1" applyAlignment="1"/>
    <xf numFmtId="4" fontId="4" fillId="0" borderId="1" xfId="3" applyNumberFormat="1" applyFont="1" applyBorder="1" applyAlignment="1"/>
    <xf numFmtId="0" fontId="4" fillId="0" borderId="0" xfId="3" applyFont="1" applyAlignment="1"/>
    <xf numFmtId="0" fontId="0" fillId="0" borderId="0" xfId="0" applyAlignment="1"/>
    <xf numFmtId="0" fontId="4" fillId="0" borderId="2" xfId="3" applyFont="1" applyBorder="1" applyAlignment="1">
      <alignment horizontal="center" vertical="center"/>
    </xf>
    <xf numFmtId="0" fontId="4" fillId="0" borderId="2" xfId="3" applyFont="1" applyBorder="1" applyAlignment="1">
      <alignment horizontal="left"/>
    </xf>
    <xf numFmtId="4" fontId="4" fillId="0" borderId="2" xfId="1" applyNumberFormat="1" applyFont="1" applyBorder="1"/>
    <xf numFmtId="4" fontId="4" fillId="0" borderId="2" xfId="1" applyNumberFormat="1" applyFont="1" applyBorder="1" applyAlignment="1">
      <alignment horizontal="center"/>
    </xf>
    <xf numFmtId="4" fontId="5" fillId="0" borderId="2" xfId="1" applyNumberFormat="1" applyFont="1" applyBorder="1"/>
    <xf numFmtId="4" fontId="4" fillId="0" borderId="2" xfId="1" applyNumberFormat="1" applyFont="1" applyBorder="1" applyAlignment="1">
      <alignment horizontal="right"/>
    </xf>
    <xf numFmtId="0" fontId="4" fillId="0" borderId="0" xfId="3" applyFont="1" applyAlignment="1">
      <alignment horizontal="center" vertical="top" wrapText="1"/>
    </xf>
    <xf numFmtId="0" fontId="5" fillId="0" borderId="4" xfId="3" applyFont="1" applyBorder="1" applyAlignment="1">
      <alignment horizontal="center" vertical="top" wrapText="1"/>
    </xf>
    <xf numFmtId="0" fontId="5" fillId="0" borderId="5" xfId="3" applyFont="1" applyBorder="1" applyAlignment="1">
      <alignment horizontal="center" vertical="top" wrapText="1"/>
    </xf>
    <xf numFmtId="0" fontId="7" fillId="0" borderId="2" xfId="3" applyFont="1" applyBorder="1" applyAlignment="1">
      <alignment horizontal="center" vertical="top" wrapText="1"/>
    </xf>
    <xf numFmtId="0" fontId="7" fillId="0" borderId="1" xfId="3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center" vertical="top" wrapText="1"/>
    </xf>
    <xf numFmtId="4" fontId="7" fillId="0" borderId="1" xfId="3" applyNumberFormat="1" applyFont="1" applyBorder="1" applyAlignment="1">
      <alignment horizontal="center" vertical="top" wrapText="1"/>
    </xf>
    <xf numFmtId="0" fontId="7" fillId="0" borderId="0" xfId="3" applyFont="1" applyAlignment="1">
      <alignment horizontal="center" vertical="top" wrapText="1"/>
    </xf>
    <xf numFmtId="0" fontId="6" fillId="0" borderId="2" xfId="3" applyFont="1" applyBorder="1" applyAlignment="1">
      <alignment horizontal="center" vertical="top" wrapText="1"/>
    </xf>
    <xf numFmtId="4" fontId="6" fillId="0" borderId="2" xfId="1" applyNumberFormat="1" applyFont="1" applyBorder="1" applyAlignment="1">
      <alignment horizontal="center" vertical="top" wrapText="1"/>
    </xf>
    <xf numFmtId="0" fontId="8" fillId="0" borderId="1" xfId="3" applyFont="1" applyBorder="1" applyAlignment="1">
      <alignment horizontal="center" vertical="top" wrapText="1"/>
    </xf>
    <xf numFmtId="4" fontId="9" fillId="0" borderId="1" xfId="3" applyNumberFormat="1" applyFont="1" applyBorder="1" applyAlignment="1">
      <alignment horizontal="center" vertical="top" wrapText="1"/>
    </xf>
    <xf numFmtId="0" fontId="8" fillId="0" borderId="0" xfId="3" applyFont="1" applyAlignment="1">
      <alignment horizontal="center" vertical="top" wrapText="1"/>
    </xf>
    <xf numFmtId="0" fontId="4" fillId="0" borderId="2" xfId="3" applyFont="1" applyBorder="1" applyAlignment="1">
      <alignment horizontal="center" vertical="top" wrapText="1"/>
    </xf>
    <xf numFmtId="187" fontId="4" fillId="0" borderId="1" xfId="1" applyNumberFormat="1" applyFont="1" applyBorder="1" applyAlignment="1">
      <alignment horizontal="center" vertical="top" wrapText="1"/>
    </xf>
    <xf numFmtId="4" fontId="4" fillId="0" borderId="2" xfId="1" applyNumberFormat="1" applyFont="1" applyBorder="1" applyAlignment="1">
      <alignment horizontal="center" vertical="top" wrapText="1"/>
    </xf>
    <xf numFmtId="4" fontId="4" fillId="0" borderId="1" xfId="3" applyNumberFormat="1" applyFont="1" applyBorder="1" applyAlignment="1">
      <alignment horizontal="center" vertical="top" wrapText="1"/>
    </xf>
    <xf numFmtId="0" fontId="4" fillId="0" borderId="1" xfId="3" applyFont="1" applyBorder="1" applyAlignment="1">
      <alignment horizontal="center" vertical="top" wrapText="1"/>
    </xf>
    <xf numFmtId="187" fontId="4" fillId="0" borderId="2" xfId="1" applyNumberFormat="1" applyFont="1" applyBorder="1" applyAlignment="1">
      <alignment horizontal="center" vertical="top" wrapText="1"/>
    </xf>
    <xf numFmtId="4" fontId="4" fillId="0" borderId="2" xfId="3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" fontId="5" fillId="0" borderId="1" xfId="1" applyNumberFormat="1" applyFont="1" applyBorder="1" applyAlignment="1">
      <alignment horizontal="center" vertical="top" wrapText="1"/>
    </xf>
    <xf numFmtId="4" fontId="4" fillId="0" borderId="1" xfId="1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2" xfId="3" applyFont="1" applyBorder="1" applyAlignment="1">
      <alignment horizontal="left" vertical="top" wrapText="1"/>
    </xf>
    <xf numFmtId="0" fontId="6" fillId="0" borderId="2" xfId="3" applyFont="1" applyBorder="1" applyAlignment="1">
      <alignment horizontal="left" vertical="top" wrapText="1"/>
    </xf>
    <xf numFmtId="0" fontId="8" fillId="0" borderId="1" xfId="3" applyFont="1" applyBorder="1" applyAlignment="1">
      <alignment horizontal="left" vertical="top" wrapText="1"/>
    </xf>
    <xf numFmtId="0" fontId="4" fillId="0" borderId="2" xfId="3" applyFont="1" applyBorder="1" applyAlignment="1">
      <alignment horizontal="left" vertical="top" wrapText="1"/>
    </xf>
    <xf numFmtId="0" fontId="4" fillId="0" borderId="1" xfId="3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0" fillId="0" borderId="1" xfId="3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" fontId="6" fillId="0" borderId="1" xfId="3" applyNumberFormat="1" applyFont="1" applyBorder="1" applyAlignment="1">
      <alignment horizontal="center" vertical="top" wrapText="1"/>
    </xf>
    <xf numFmtId="0" fontId="6" fillId="0" borderId="1" xfId="3" applyFont="1" applyBorder="1" applyAlignment="1">
      <alignment horizontal="center" vertical="top" wrapText="1"/>
    </xf>
    <xf numFmtId="0" fontId="7" fillId="0" borderId="0" xfId="3" applyFont="1" applyBorder="1" applyAlignment="1">
      <alignment horizontal="center" vertical="top" wrapText="1"/>
    </xf>
    <xf numFmtId="4" fontId="7" fillId="0" borderId="2" xfId="3" applyNumberFormat="1" applyFont="1" applyBorder="1" applyAlignment="1">
      <alignment horizontal="center" vertical="top" wrapText="1"/>
    </xf>
    <xf numFmtId="4" fontId="6" fillId="0" borderId="2" xfId="3" applyNumberFormat="1" applyFont="1" applyBorder="1" applyAlignment="1">
      <alignment horizontal="center" vertical="top" wrapText="1"/>
    </xf>
    <xf numFmtId="4" fontId="5" fillId="0" borderId="1" xfId="3" applyNumberFormat="1" applyFont="1" applyBorder="1" applyAlignment="1">
      <alignment horizontal="center" vertical="top" wrapText="1"/>
    </xf>
    <xf numFmtId="4" fontId="4" fillId="0" borderId="0" xfId="0" applyNumberFormat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top" wrapText="1"/>
    </xf>
    <xf numFmtId="0" fontId="6" fillId="0" borderId="1" xfId="3" applyFont="1" applyBorder="1" applyAlignment="1">
      <alignment horizontal="left" vertical="top" wrapText="1"/>
    </xf>
    <xf numFmtId="0" fontId="7" fillId="0" borderId="1" xfId="3" applyFont="1" applyBorder="1" applyAlignment="1">
      <alignment horizontal="left" vertical="top" wrapText="1"/>
    </xf>
    <xf numFmtId="0" fontId="9" fillId="0" borderId="2" xfId="3" applyFont="1" applyBorder="1" applyAlignment="1">
      <alignment horizontal="center" vertical="top"/>
    </xf>
    <xf numFmtId="0" fontId="8" fillId="0" borderId="2" xfId="3" applyFont="1" applyBorder="1" applyAlignment="1">
      <alignment horizontal="center" vertical="top"/>
    </xf>
    <xf numFmtId="4" fontId="8" fillId="0" borderId="2" xfId="3" applyNumberFormat="1" applyFont="1" applyBorder="1" applyAlignment="1">
      <alignment horizontal="center" vertical="top"/>
    </xf>
    <xf numFmtId="4" fontId="9" fillId="0" borderId="2" xfId="3" applyNumberFormat="1" applyFont="1" applyBorder="1" applyAlignment="1">
      <alignment horizontal="center" vertical="top"/>
    </xf>
    <xf numFmtId="4" fontId="9" fillId="0" borderId="1" xfId="3" applyNumberFormat="1" applyFont="1" applyBorder="1" applyAlignment="1">
      <alignment horizontal="center" vertical="top"/>
    </xf>
    <xf numFmtId="0" fontId="8" fillId="0" borderId="0" xfId="3" applyFont="1" applyAlignment="1">
      <alignment horizontal="center" vertical="top"/>
    </xf>
    <xf numFmtId="0" fontId="4" fillId="0" borderId="1" xfId="3" applyFont="1" applyBorder="1" applyAlignment="1">
      <alignment horizontal="center" vertical="top"/>
    </xf>
    <xf numFmtId="4" fontId="4" fillId="0" borderId="1" xfId="3" applyNumberFormat="1" applyFont="1" applyBorder="1" applyAlignment="1">
      <alignment horizontal="center" vertical="top"/>
    </xf>
    <xf numFmtId="0" fontId="4" fillId="0" borderId="0" xfId="3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8" fillId="0" borderId="1" xfId="3" applyFont="1" applyBorder="1" applyAlignment="1">
      <alignment horizontal="left" vertical="top"/>
    </xf>
    <xf numFmtId="0" fontId="4" fillId="0" borderId="1" xfId="3" applyFont="1" applyBorder="1" applyAlignment="1">
      <alignment horizontal="left" vertical="top"/>
    </xf>
    <xf numFmtId="4" fontId="4" fillId="0" borderId="1" xfId="0" applyNumberFormat="1" applyFont="1" applyBorder="1" applyAlignment="1">
      <alignment horizontal="center" vertical="top"/>
    </xf>
    <xf numFmtId="4" fontId="8" fillId="0" borderId="1" xfId="3" applyNumberFormat="1" applyFont="1" applyBorder="1" applyAlignment="1">
      <alignment horizontal="center" vertical="top" wrapText="1"/>
    </xf>
    <xf numFmtId="0" fontId="5" fillId="0" borderId="4" xfId="3" applyFont="1" applyBorder="1" applyAlignment="1">
      <alignment horizontal="center" vertical="top"/>
    </xf>
    <xf numFmtId="4" fontId="5" fillId="0" borderId="4" xfId="0" applyNumberFormat="1" applyFont="1" applyBorder="1" applyAlignment="1">
      <alignment horizontal="center" vertical="top"/>
    </xf>
    <xf numFmtId="0" fontId="5" fillId="0" borderId="5" xfId="3" applyFont="1" applyBorder="1" applyAlignment="1">
      <alignment horizontal="center" vertical="top"/>
    </xf>
    <xf numFmtId="4" fontId="5" fillId="0" borderId="5" xfId="0" applyNumberFormat="1" applyFont="1" applyBorder="1" applyAlignment="1">
      <alignment horizontal="center" vertical="top"/>
    </xf>
    <xf numFmtId="4" fontId="5" fillId="0" borderId="5" xfId="3" applyNumberFormat="1" applyFont="1" applyBorder="1" applyAlignment="1">
      <alignment horizontal="center" vertical="top"/>
    </xf>
    <xf numFmtId="187" fontId="5" fillId="0" borderId="4" xfId="7" applyNumberFormat="1" applyFont="1" applyBorder="1" applyAlignment="1">
      <alignment horizontal="center" vertical="top" wrapText="1"/>
    </xf>
    <xf numFmtId="187" fontId="5" fillId="0" borderId="5" xfId="7" applyNumberFormat="1" applyFont="1" applyBorder="1" applyAlignment="1">
      <alignment horizontal="center" vertical="top" wrapText="1"/>
    </xf>
    <xf numFmtId="187" fontId="7" fillId="0" borderId="1" xfId="7" applyNumberFormat="1" applyFont="1" applyBorder="1" applyAlignment="1">
      <alignment horizontal="center" vertical="top" wrapText="1"/>
    </xf>
    <xf numFmtId="187" fontId="6" fillId="0" borderId="1" xfId="7" applyNumberFormat="1" applyFont="1" applyBorder="1" applyAlignment="1">
      <alignment horizontal="center" vertical="top" wrapText="1"/>
    </xf>
    <xf numFmtId="187" fontId="7" fillId="0" borderId="2" xfId="7" applyNumberFormat="1" applyFont="1" applyBorder="1" applyAlignment="1">
      <alignment horizontal="center" vertical="top" wrapText="1"/>
    </xf>
    <xf numFmtId="187" fontId="6" fillId="0" borderId="2" xfId="7" applyNumberFormat="1" applyFont="1" applyBorder="1" applyAlignment="1">
      <alignment horizontal="center" vertical="top" wrapText="1"/>
    </xf>
    <xf numFmtId="187" fontId="4" fillId="0" borderId="0" xfId="7" applyNumberFormat="1" applyFont="1" applyAlignment="1">
      <alignment horizontal="center" vertical="top" wrapText="1"/>
    </xf>
    <xf numFmtId="187" fontId="4" fillId="0" borderId="1" xfId="7" applyNumberFormat="1" applyFont="1" applyBorder="1" applyAlignment="1">
      <alignment horizontal="center" vertical="top" wrapText="1"/>
    </xf>
    <xf numFmtId="187" fontId="4" fillId="0" borderId="1" xfId="7" quotePrefix="1" applyNumberFormat="1" applyFont="1" applyBorder="1" applyAlignment="1">
      <alignment horizontal="center" vertical="top" wrapText="1"/>
    </xf>
    <xf numFmtId="0" fontId="4" fillId="0" borderId="1" xfId="5" applyFont="1" applyBorder="1" applyAlignment="1">
      <alignment horizontal="left" vertical="top" wrapText="1"/>
    </xf>
    <xf numFmtId="187" fontId="5" fillId="0" borderId="1" xfId="7" applyNumberFormat="1" applyFont="1" applyBorder="1" applyAlignment="1">
      <alignment horizontal="center" vertical="top" wrapText="1"/>
    </xf>
    <xf numFmtId="0" fontId="8" fillId="0" borderId="0" xfId="3" applyFont="1" applyFill="1" applyBorder="1" applyAlignment="1"/>
    <xf numFmtId="0" fontId="11" fillId="0" borderId="6" xfId="0" applyFont="1" applyBorder="1" applyAlignment="1">
      <alignment vertical="top" wrapText="1"/>
    </xf>
    <xf numFmtId="0" fontId="12" fillId="0" borderId="6" xfId="0" applyFont="1" applyBorder="1" applyAlignment="1">
      <alignment vertical="top" wrapText="1"/>
    </xf>
    <xf numFmtId="4" fontId="11" fillId="0" borderId="6" xfId="0" applyNumberFormat="1" applyFont="1" applyBorder="1" applyAlignment="1">
      <alignment horizontal="center" vertical="top"/>
    </xf>
    <xf numFmtId="0" fontId="11" fillId="0" borderId="6" xfId="0" applyFont="1" applyBorder="1" applyAlignment="1">
      <alignment horizontal="center" vertical="top" wrapText="1"/>
    </xf>
    <xf numFmtId="0" fontId="11" fillId="0" borderId="6" xfId="0" applyFont="1" applyBorder="1"/>
    <xf numFmtId="3" fontId="11" fillId="0" borderId="6" xfId="0" applyNumberFormat="1" applyFont="1" applyBorder="1"/>
    <xf numFmtId="4" fontId="11" fillId="0" borderId="6" xfId="0" applyNumberFormat="1" applyFont="1" applyBorder="1" applyAlignment="1">
      <alignment horizontal="center" vertical="center"/>
    </xf>
    <xf numFmtId="4" fontId="13" fillId="0" borderId="6" xfId="0" applyNumberFormat="1" applyFont="1" applyBorder="1" applyAlignment="1">
      <alignment horizontal="center" vertical="center"/>
    </xf>
    <xf numFmtId="0" fontId="11" fillId="0" borderId="0" xfId="0" applyFont="1"/>
    <xf numFmtId="0" fontId="11" fillId="0" borderId="15" xfId="0" applyFont="1" applyBorder="1"/>
    <xf numFmtId="0" fontId="14" fillId="0" borderId="0" xfId="0" applyFont="1" applyAlignment="1"/>
    <xf numFmtId="0" fontId="4" fillId="0" borderId="0" xfId="3" applyFont="1" applyBorder="1"/>
    <xf numFmtId="0" fontId="4" fillId="0" borderId="14" xfId="3" applyFont="1" applyBorder="1"/>
    <xf numFmtId="0" fontId="4" fillId="0" borderId="1" xfId="3" applyFont="1" applyBorder="1" applyAlignment="1">
      <alignment wrapText="1"/>
    </xf>
    <xf numFmtId="0" fontId="4" fillId="0" borderId="1" xfId="3" applyFont="1" applyBorder="1" applyAlignment="1">
      <alignment vertical="top" wrapText="1"/>
    </xf>
    <xf numFmtId="187" fontId="4" fillId="0" borderId="1" xfId="7" applyNumberFormat="1" applyFont="1" applyBorder="1"/>
    <xf numFmtId="187" fontId="4" fillId="0" borderId="1" xfId="7" applyNumberFormat="1" applyFont="1" applyBorder="1" applyAlignment="1">
      <alignment horizontal="center" vertical="top"/>
    </xf>
    <xf numFmtId="187" fontId="5" fillId="0" borderId="1" xfId="7" applyNumberFormat="1" applyFont="1" applyBorder="1" applyAlignment="1">
      <alignment horizontal="center" vertical="top"/>
    </xf>
    <xf numFmtId="187" fontId="5" fillId="0" borderId="1" xfId="7" quotePrefix="1" applyNumberFormat="1" applyFont="1" applyBorder="1" applyAlignment="1">
      <alignment horizontal="center" vertical="top"/>
    </xf>
    <xf numFmtId="0" fontId="4" fillId="0" borderId="1" xfId="3" applyFont="1" applyBorder="1" applyAlignment="1">
      <alignment vertical="top"/>
    </xf>
    <xf numFmtId="187" fontId="5" fillId="0" borderId="1" xfId="7" applyNumberFormat="1" applyFont="1" applyBorder="1" applyAlignment="1">
      <alignment horizontal="center" vertical="center"/>
    </xf>
    <xf numFmtId="187" fontId="4" fillId="0" borderId="1" xfId="7" quotePrefix="1" applyNumberFormat="1" applyFont="1" applyBorder="1" applyAlignment="1">
      <alignment horizontal="center" vertical="top"/>
    </xf>
    <xf numFmtId="0" fontId="9" fillId="0" borderId="1" xfId="3" applyFont="1" applyBorder="1" applyAlignment="1">
      <alignment horizontal="center" vertical="top" wrapText="1"/>
    </xf>
    <xf numFmtId="187" fontId="8" fillId="0" borderId="1" xfId="7" applyNumberFormat="1" applyFont="1" applyBorder="1" applyAlignment="1">
      <alignment horizontal="center" vertical="top" wrapText="1"/>
    </xf>
    <xf numFmtId="187" fontId="9" fillId="0" borderId="1" xfId="7" applyNumberFormat="1" applyFont="1" applyBorder="1" applyAlignment="1">
      <alignment horizontal="center" vertical="top" wrapText="1"/>
    </xf>
    <xf numFmtId="0" fontId="5" fillId="0" borderId="1" xfId="3" applyFont="1" applyBorder="1" applyAlignment="1">
      <alignment horizontal="center" vertical="top" wrapText="1"/>
    </xf>
    <xf numFmtId="49" fontId="4" fillId="0" borderId="1" xfId="3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top" wrapText="1"/>
    </xf>
    <xf numFmtId="187" fontId="5" fillId="0" borderId="1" xfId="7" quotePrefix="1" applyNumberFormat="1" applyFont="1" applyBorder="1" applyAlignment="1">
      <alignment horizontal="center" vertical="top" wrapText="1"/>
    </xf>
    <xf numFmtId="187" fontId="4" fillId="0" borderId="1" xfId="7" applyNumberFormat="1" applyFont="1" applyBorder="1" applyAlignment="1">
      <alignment horizontal="right"/>
    </xf>
    <xf numFmtId="187" fontId="4" fillId="0" borderId="1" xfId="7" quotePrefix="1" applyNumberFormat="1" applyFont="1" applyBorder="1" applyAlignment="1">
      <alignment horizontal="center"/>
    </xf>
    <xf numFmtId="187" fontId="4" fillId="0" borderId="1" xfId="7" quotePrefix="1" applyNumberFormat="1" applyFont="1" applyBorder="1" applyAlignment="1">
      <alignment horizontal="right"/>
    </xf>
    <xf numFmtId="0" fontId="4" fillId="0" borderId="1" xfId="3" applyFont="1" applyBorder="1" applyAlignment="1">
      <alignment horizontal="left"/>
    </xf>
    <xf numFmtId="187" fontId="7" fillId="0" borderId="1" xfId="7" quotePrefix="1" applyNumberFormat="1" applyFont="1" applyBorder="1" applyAlignment="1">
      <alignment horizontal="center" vertical="top" wrapText="1"/>
    </xf>
    <xf numFmtId="16" fontId="4" fillId="0" borderId="1" xfId="3" applyNumberFormat="1" applyFont="1" applyBorder="1" applyAlignment="1">
      <alignment horizontal="center"/>
    </xf>
    <xf numFmtId="0" fontId="8" fillId="0" borderId="1" xfId="3" applyFont="1" applyBorder="1" applyAlignment="1">
      <alignment horizontal="left"/>
    </xf>
    <xf numFmtId="0" fontId="5" fillId="0" borderId="8" xfId="3" applyFont="1" applyBorder="1" applyAlignment="1">
      <alignment horizontal="center" vertical="top" wrapText="1"/>
    </xf>
    <xf numFmtId="187" fontId="5" fillId="0" borderId="8" xfId="7" applyNumberFormat="1" applyFont="1" applyBorder="1" applyAlignment="1">
      <alignment horizontal="center" vertical="top" wrapText="1"/>
    </xf>
    <xf numFmtId="60" fontId="4" fillId="0" borderId="1" xfId="3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8" fillId="0" borderId="1" xfId="3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" xfId="3" applyFont="1" applyBorder="1" applyAlignment="1">
      <alignment horizontal="center" wrapText="1"/>
    </xf>
    <xf numFmtId="0" fontId="9" fillId="0" borderId="1" xfId="3" applyFont="1" applyBorder="1" applyAlignment="1">
      <alignment horizontal="center" vertical="top"/>
    </xf>
    <xf numFmtId="0" fontId="8" fillId="0" borderId="1" xfId="3" applyFont="1" applyBorder="1" applyAlignment="1">
      <alignment horizontal="center" vertical="top"/>
    </xf>
    <xf numFmtId="187" fontId="8" fillId="0" borderId="1" xfId="7" applyNumberFormat="1" applyFont="1" applyBorder="1" applyAlignment="1">
      <alignment horizontal="center" vertical="top"/>
    </xf>
    <xf numFmtId="187" fontId="9" fillId="0" borderId="1" xfId="7" applyNumberFormat="1" applyFont="1" applyBorder="1" applyAlignment="1">
      <alignment horizontal="center" vertical="top"/>
    </xf>
    <xf numFmtId="49" fontId="4" fillId="0" borderId="1" xfId="3" applyNumberFormat="1" applyFont="1" applyBorder="1" applyAlignment="1">
      <alignment horizontal="center" vertical="top"/>
    </xf>
    <xf numFmtId="187" fontId="4" fillId="0" borderId="1" xfId="7" applyNumberFormat="1" applyFont="1" applyBorder="1" applyAlignment="1">
      <alignment wrapText="1"/>
    </xf>
    <xf numFmtId="187" fontId="4" fillId="0" borderId="1" xfId="7" applyNumberFormat="1" applyFont="1" applyBorder="1" applyAlignment="1">
      <alignment horizontal="center" wrapText="1"/>
    </xf>
    <xf numFmtId="187" fontId="5" fillId="0" borderId="1" xfId="7" applyNumberFormat="1" applyFont="1" applyBorder="1" applyAlignment="1">
      <alignment wrapText="1"/>
    </xf>
    <xf numFmtId="4" fontId="4" fillId="0" borderId="1" xfId="3" applyNumberFormat="1" applyFont="1" applyBorder="1" applyAlignment="1">
      <alignment wrapText="1"/>
    </xf>
    <xf numFmtId="0" fontId="4" fillId="0" borderId="0" xfId="3" applyFont="1" applyAlignment="1">
      <alignment wrapText="1"/>
    </xf>
    <xf numFmtId="187" fontId="4" fillId="0" borderId="1" xfId="7" applyNumberFormat="1" applyFont="1" applyBorder="1" applyAlignment="1">
      <alignment horizontal="right" wrapText="1"/>
    </xf>
    <xf numFmtId="187" fontId="4" fillId="0" borderId="1" xfId="7" quotePrefix="1" applyNumberFormat="1" applyFont="1" applyBorder="1" applyAlignment="1">
      <alignment horizontal="right" wrapText="1"/>
    </xf>
    <xf numFmtId="187" fontId="5" fillId="0" borderId="1" xfId="7" applyNumberFormat="1" applyFont="1" applyBorder="1" applyAlignment="1">
      <alignment horizontal="right" wrapText="1"/>
    </xf>
    <xf numFmtId="4" fontId="4" fillId="0" borderId="1" xfId="1" applyNumberFormat="1" applyFont="1" applyBorder="1" applyAlignment="1">
      <alignment horizontal="right" wrapText="1"/>
    </xf>
    <xf numFmtId="0" fontId="4" fillId="0" borderId="1" xfId="3" applyFont="1" applyBorder="1" applyAlignment="1">
      <alignment horizontal="left" wrapText="1"/>
    </xf>
    <xf numFmtId="187" fontId="4" fillId="0" borderId="1" xfId="7" applyNumberFormat="1" applyFont="1" applyBorder="1" applyAlignment="1">
      <alignment vertical="top" wrapText="1"/>
    </xf>
    <xf numFmtId="0" fontId="4" fillId="0" borderId="0" xfId="0" applyFont="1"/>
    <xf numFmtId="0" fontId="8" fillId="0" borderId="1" xfId="5" applyFont="1" applyBorder="1" applyAlignment="1">
      <alignment horizontal="left" vertical="top" wrapText="1"/>
    </xf>
    <xf numFmtId="0" fontId="4" fillId="0" borderId="0" xfId="3" applyFont="1" applyAlignment="1">
      <alignment vertical="top" wrapText="1"/>
    </xf>
    <xf numFmtId="3" fontId="4" fillId="0" borderId="1" xfId="1" applyNumberFormat="1" applyFont="1" applyBorder="1" applyAlignment="1">
      <alignment horizontal="center" vertical="top" wrapText="1"/>
    </xf>
    <xf numFmtId="3" fontId="5" fillId="0" borderId="1" xfId="1" applyNumberFormat="1" applyFont="1" applyBorder="1" applyAlignment="1">
      <alignment horizontal="center" vertical="top" wrapText="1"/>
    </xf>
    <xf numFmtId="0" fontId="11" fillId="0" borderId="1" xfId="3" applyFont="1" applyBorder="1" applyAlignment="1">
      <alignment vertical="top"/>
    </xf>
    <xf numFmtId="0" fontId="11" fillId="0" borderId="1" xfId="0" applyFont="1" applyBorder="1" applyAlignment="1">
      <alignment vertical="top" wrapText="1"/>
    </xf>
    <xf numFmtId="0" fontId="11" fillId="0" borderId="1" xfId="3" applyFont="1" applyBorder="1" applyAlignment="1">
      <alignment vertical="top" wrapText="1"/>
    </xf>
    <xf numFmtId="187" fontId="13" fillId="0" borderId="1" xfId="7" applyNumberFormat="1" applyFont="1" applyBorder="1" applyAlignment="1">
      <alignment horizontal="center" vertical="top" wrapText="1"/>
    </xf>
    <xf numFmtId="187" fontId="11" fillId="0" borderId="1" xfId="7" applyNumberFormat="1" applyFont="1" applyBorder="1" applyAlignment="1">
      <alignment horizontal="center" vertical="top" wrapText="1"/>
    </xf>
    <xf numFmtId="0" fontId="11" fillId="0" borderId="0" xfId="0" applyFont="1" applyAlignment="1">
      <alignment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3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3" applyFont="1" applyBorder="1" applyAlignment="1">
      <alignment horizontal="center" vertical="top" wrapText="1"/>
    </xf>
    <xf numFmtId="3" fontId="8" fillId="0" borderId="1" xfId="1" applyNumberFormat="1" applyFont="1" applyBorder="1" applyAlignment="1">
      <alignment horizontal="center" vertical="top" wrapText="1"/>
    </xf>
    <xf numFmtId="3" fontId="9" fillId="0" borderId="1" xfId="1" applyNumberFormat="1" applyFont="1" applyBorder="1" applyAlignment="1">
      <alignment horizontal="center" vertical="top" wrapText="1"/>
    </xf>
    <xf numFmtId="4" fontId="11" fillId="0" borderId="1" xfId="0" applyNumberFormat="1" applyFont="1" applyBorder="1" applyAlignment="1">
      <alignment horizontal="center" vertical="top" wrapText="1"/>
    </xf>
    <xf numFmtId="4" fontId="13" fillId="0" borderId="1" xfId="0" applyNumberFormat="1" applyFont="1" applyBorder="1" applyAlignment="1">
      <alignment horizontal="center" vertical="top" wrapText="1"/>
    </xf>
    <xf numFmtId="187" fontId="7" fillId="0" borderId="2" xfId="1" applyNumberFormat="1" applyFont="1" applyBorder="1" applyAlignment="1">
      <alignment horizontal="center" vertical="top" wrapText="1"/>
    </xf>
    <xf numFmtId="0" fontId="5" fillId="0" borderId="8" xfId="3" applyFont="1" applyBorder="1" applyAlignment="1">
      <alignment horizontal="center" vertical="top" wrapText="1"/>
    </xf>
    <xf numFmtId="187" fontId="5" fillId="0" borderId="6" xfId="7" applyNumberFormat="1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6" xfId="3" applyFont="1" applyBorder="1" applyAlignment="1">
      <alignment horizontal="center" vertical="top" wrapText="1"/>
    </xf>
    <xf numFmtId="0" fontId="5" fillId="0" borderId="4" xfId="3" applyFont="1" applyBorder="1" applyAlignment="1">
      <alignment horizontal="center" vertical="top" wrapText="1"/>
    </xf>
    <xf numFmtId="0" fontId="5" fillId="0" borderId="8" xfId="3" applyFont="1" applyBorder="1" applyAlignment="1">
      <alignment horizontal="center" vertical="top" wrapText="1"/>
    </xf>
    <xf numFmtId="0" fontId="6" fillId="0" borderId="6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6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187" fontId="6" fillId="0" borderId="6" xfId="7" applyNumberFormat="1" applyFont="1" applyBorder="1" applyAlignment="1">
      <alignment horizontal="center" vertical="top" wrapText="1"/>
    </xf>
    <xf numFmtId="187" fontId="4" fillId="0" borderId="6" xfId="7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wrapText="1"/>
    </xf>
    <xf numFmtId="0" fontId="5" fillId="0" borderId="0" xfId="0" applyFont="1" applyAlignment="1">
      <alignment wrapText="1"/>
    </xf>
    <xf numFmtId="0" fontId="9" fillId="0" borderId="6" xfId="3" applyFont="1" applyBorder="1" applyAlignment="1">
      <alignment horizontal="left" vertical="top" wrapText="1"/>
    </xf>
    <xf numFmtId="0" fontId="9" fillId="0" borderId="6" xfId="3" applyFont="1" applyBorder="1" applyAlignment="1">
      <alignment horizontal="center" vertical="top" wrapText="1"/>
    </xf>
    <xf numFmtId="187" fontId="9" fillId="0" borderId="6" xfId="7" applyNumberFormat="1" applyFont="1" applyBorder="1" applyAlignment="1">
      <alignment horizontal="center" vertical="top" wrapText="1"/>
    </xf>
    <xf numFmtId="187" fontId="5" fillId="0" borderId="6" xfId="7" applyNumberFormat="1" applyFont="1" applyBorder="1" applyAlignment="1">
      <alignment horizontal="center" vertical="top" wrapText="1"/>
    </xf>
    <xf numFmtId="0" fontId="5" fillId="0" borderId="6" xfId="3" applyFont="1" applyBorder="1" applyAlignment="1">
      <alignment horizontal="center" vertical="top" wrapText="1"/>
    </xf>
    <xf numFmtId="0" fontId="5" fillId="0" borderId="4" xfId="3" applyFont="1" applyBorder="1" applyAlignment="1">
      <alignment horizontal="center" vertical="top" wrapText="1"/>
    </xf>
    <xf numFmtId="0" fontId="5" fillId="0" borderId="8" xfId="3" applyFont="1" applyBorder="1" applyAlignment="1">
      <alignment horizontal="center" vertical="top" wrapText="1"/>
    </xf>
    <xf numFmtId="0" fontId="4" fillId="0" borderId="0" xfId="3" applyFont="1" applyAlignment="1">
      <alignment vertical="top"/>
    </xf>
    <xf numFmtId="0" fontId="11" fillId="0" borderId="1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right" vertical="top" wrapText="1"/>
    </xf>
    <xf numFmtId="4" fontId="15" fillId="0" borderId="1" xfId="1" applyNumberFormat="1" applyFont="1" applyBorder="1" applyAlignment="1">
      <alignment horizontal="center" vertical="top" wrapText="1"/>
    </xf>
    <xf numFmtId="4" fontId="15" fillId="0" borderId="1" xfId="0" applyNumberFormat="1" applyFont="1" applyBorder="1" applyAlignment="1">
      <alignment horizontal="center" vertical="top" wrapText="1"/>
    </xf>
    <xf numFmtId="43" fontId="5" fillId="0" borderId="4" xfId="7" applyFont="1" applyBorder="1" applyAlignment="1">
      <alignment horizontal="center" vertical="top" wrapText="1"/>
    </xf>
    <xf numFmtId="43" fontId="5" fillId="0" borderId="8" xfId="7" applyFont="1" applyBorder="1" applyAlignment="1">
      <alignment horizontal="center" vertical="top" wrapText="1"/>
    </xf>
    <xf numFmtId="43" fontId="4" fillId="0" borderId="1" xfId="7" applyFont="1" applyBorder="1" applyAlignment="1">
      <alignment horizontal="center" vertical="top" wrapText="1"/>
    </xf>
    <xf numFmtId="43" fontId="8" fillId="0" borderId="1" xfId="7" applyFont="1" applyBorder="1" applyAlignment="1">
      <alignment horizontal="center" vertical="top" wrapText="1"/>
    </xf>
    <xf numFmtId="43" fontId="11" fillId="0" borderId="1" xfId="7" applyFont="1" applyBorder="1" applyAlignment="1">
      <alignment horizontal="center" vertical="top" wrapText="1"/>
    </xf>
    <xf numFmtId="43" fontId="4" fillId="0" borderId="0" xfId="7" applyFont="1" applyAlignment="1">
      <alignment horizontal="center" vertical="top" wrapText="1"/>
    </xf>
    <xf numFmtId="187" fontId="7" fillId="0" borderId="2" xfId="7" quotePrefix="1" applyNumberFormat="1" applyFont="1" applyBorder="1" applyAlignment="1">
      <alignment horizontal="center" vertical="top" wrapText="1"/>
    </xf>
    <xf numFmtId="0" fontId="4" fillId="0" borderId="0" xfId="3" applyFont="1" applyBorder="1" applyAlignment="1">
      <alignment horizontal="center" vertical="top"/>
    </xf>
    <xf numFmtId="0" fontId="4" fillId="0" borderId="0" xfId="3" applyFont="1" applyBorder="1" applyAlignment="1">
      <alignment vertical="top" wrapText="1"/>
    </xf>
    <xf numFmtId="0" fontId="4" fillId="0" borderId="0" xfId="3" applyFont="1" applyBorder="1" applyAlignment="1">
      <alignment wrapText="1"/>
    </xf>
    <xf numFmtId="0" fontId="4" fillId="0" borderId="0" xfId="3" applyFont="1" applyBorder="1" applyAlignment="1">
      <alignment vertical="top"/>
    </xf>
    <xf numFmtId="187" fontId="4" fillId="0" borderId="0" xfId="7" applyNumberFormat="1" applyFont="1" applyBorder="1" applyAlignment="1">
      <alignment vertical="top"/>
    </xf>
    <xf numFmtId="187" fontId="4" fillId="0" borderId="0" xfId="7" applyNumberFormat="1" applyFont="1" applyBorder="1" applyAlignment="1">
      <alignment horizontal="right" vertical="top"/>
    </xf>
    <xf numFmtId="187" fontId="5" fillId="0" borderId="0" xfId="7" applyNumberFormat="1" applyFont="1" applyBorder="1" applyAlignment="1">
      <alignment horizontal="center" vertical="top"/>
    </xf>
    <xf numFmtId="187" fontId="5" fillId="0" borderId="0" xfId="7" quotePrefix="1" applyNumberFormat="1" applyFont="1" applyBorder="1" applyAlignment="1">
      <alignment horizontal="center" vertical="top"/>
    </xf>
    <xf numFmtId="4" fontId="4" fillId="0" borderId="0" xfId="3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187" fontId="4" fillId="0" borderId="0" xfId="7" applyNumberFormat="1" applyFont="1" applyBorder="1" applyAlignment="1">
      <alignment horizontal="center" vertical="top" wrapText="1"/>
    </xf>
    <xf numFmtId="4" fontId="4" fillId="0" borderId="0" xfId="0" applyNumberFormat="1" applyFont="1" applyBorder="1" applyAlignment="1">
      <alignment horizontal="center" vertical="top" wrapText="1"/>
    </xf>
    <xf numFmtId="0" fontId="4" fillId="0" borderId="9" xfId="3" applyFont="1" applyBorder="1" applyAlignment="1">
      <alignment horizontal="center" vertical="top"/>
    </xf>
    <xf numFmtId="0" fontId="4" fillId="0" borderId="9" xfId="3" applyFont="1" applyBorder="1" applyAlignment="1">
      <alignment vertical="top" wrapText="1"/>
    </xf>
    <xf numFmtId="0" fontId="4" fillId="0" borderId="9" xfId="3" applyFont="1" applyBorder="1" applyAlignment="1">
      <alignment vertical="top"/>
    </xf>
    <xf numFmtId="187" fontId="4" fillId="0" borderId="9" xfId="7" applyNumberFormat="1" applyFont="1" applyBorder="1" applyAlignment="1">
      <alignment vertical="top"/>
    </xf>
    <xf numFmtId="187" fontId="4" fillId="0" borderId="9" xfId="7" applyNumberFormat="1" applyFont="1" applyBorder="1" applyAlignment="1">
      <alignment horizontal="right" vertical="top"/>
    </xf>
    <xf numFmtId="187" fontId="5" fillId="0" borderId="9" xfId="7" applyNumberFormat="1" applyFont="1" applyBorder="1" applyAlignment="1">
      <alignment horizontal="center" vertical="top"/>
    </xf>
    <xf numFmtId="187" fontId="5" fillId="0" borderId="9" xfId="7" quotePrefix="1" applyNumberFormat="1" applyFont="1" applyBorder="1" applyAlignment="1">
      <alignment horizontal="center" vertical="top"/>
    </xf>
    <xf numFmtId="4" fontId="4" fillId="0" borderId="9" xfId="3" applyNumberFormat="1" applyFont="1" applyBorder="1" applyAlignment="1">
      <alignment horizontal="center" vertical="top"/>
    </xf>
    <xf numFmtId="0" fontId="4" fillId="0" borderId="0" xfId="3" applyFont="1" applyBorder="1" applyAlignment="1">
      <alignment horizontal="left"/>
    </xf>
    <xf numFmtId="0" fontId="4" fillId="0" borderId="0" xfId="3" applyFont="1" applyBorder="1" applyAlignment="1">
      <alignment horizontal="center"/>
    </xf>
    <xf numFmtId="187" fontId="4" fillId="0" borderId="0" xfId="7" applyNumberFormat="1" applyFont="1" applyBorder="1"/>
    <xf numFmtId="187" fontId="4" fillId="0" borderId="0" xfId="7" quotePrefix="1" applyNumberFormat="1" applyFont="1" applyBorder="1" applyAlignment="1">
      <alignment horizontal="right"/>
    </xf>
    <xf numFmtId="4" fontId="4" fillId="0" borderId="0" xfId="3" applyNumberFormat="1" applyFont="1" applyBorder="1"/>
    <xf numFmtId="0" fontId="4" fillId="0" borderId="9" xfId="3" applyFont="1" applyBorder="1" applyAlignment="1">
      <alignment wrapText="1"/>
    </xf>
    <xf numFmtId="0" fontId="4" fillId="0" borderId="9" xfId="3" applyFont="1" applyBorder="1"/>
    <xf numFmtId="187" fontId="4" fillId="0" borderId="9" xfId="7" applyNumberFormat="1" applyFont="1" applyBorder="1"/>
    <xf numFmtId="187" fontId="4" fillId="0" borderId="9" xfId="7" applyNumberFormat="1" applyFont="1" applyBorder="1" applyAlignment="1">
      <alignment horizontal="center" vertical="top"/>
    </xf>
    <xf numFmtId="0" fontId="5" fillId="0" borderId="4" xfId="3" applyFont="1" applyBorder="1" applyAlignment="1">
      <alignment horizontal="center" vertical="top" wrapText="1"/>
    </xf>
    <xf numFmtId="0" fontId="5" fillId="0" borderId="5" xfId="3" applyFont="1" applyBorder="1" applyAlignment="1">
      <alignment horizontal="center" vertical="top" wrapText="1"/>
    </xf>
    <xf numFmtId="0" fontId="5" fillId="0" borderId="8" xfId="3" applyFont="1" applyBorder="1" applyAlignment="1">
      <alignment horizontal="center" vertical="top" wrapText="1"/>
    </xf>
    <xf numFmtId="4" fontId="5" fillId="0" borderId="1" xfId="3" applyNumberFormat="1" applyFont="1" applyBorder="1" applyAlignment="1">
      <alignment horizontal="center" vertical="top" wrapText="1"/>
    </xf>
    <xf numFmtId="0" fontId="5" fillId="0" borderId="4" xfId="3" applyFont="1" applyBorder="1" applyAlignment="1">
      <alignment horizontal="center" vertical="top" wrapText="1"/>
    </xf>
    <xf numFmtId="0" fontId="5" fillId="0" borderId="5" xfId="3" applyFont="1" applyBorder="1" applyAlignment="1">
      <alignment horizontal="center" vertical="top" wrapText="1"/>
    </xf>
    <xf numFmtId="0" fontId="5" fillId="0" borderId="8" xfId="3" applyFont="1" applyBorder="1" applyAlignment="1">
      <alignment horizontal="center" vertical="top" wrapText="1"/>
    </xf>
    <xf numFmtId="4" fontId="5" fillId="0" borderId="1" xfId="3" applyNumberFormat="1" applyFont="1" applyBorder="1" applyAlignment="1">
      <alignment horizontal="center" vertical="top" wrapText="1"/>
    </xf>
    <xf numFmtId="187" fontId="5" fillId="0" borderId="4" xfId="7" applyNumberFormat="1" applyFont="1" applyBorder="1" applyAlignment="1">
      <alignment horizontal="center" vertical="top" wrapText="1"/>
    </xf>
    <xf numFmtId="187" fontId="5" fillId="0" borderId="2" xfId="7" applyNumberFormat="1" applyFont="1" applyBorder="1" applyAlignment="1">
      <alignment horizontal="center" vertical="top" wrapText="1"/>
    </xf>
    <xf numFmtId="187" fontId="16" fillId="0" borderId="5" xfId="7" applyNumberFormat="1" applyFont="1" applyBorder="1" applyAlignment="1">
      <alignment horizontal="center" vertical="top" wrapText="1"/>
    </xf>
    <xf numFmtId="187" fontId="10" fillId="0" borderId="2" xfId="7" applyNumberFormat="1" applyFont="1" applyBorder="1" applyAlignment="1">
      <alignment horizontal="center" vertical="top" wrapText="1"/>
    </xf>
    <xf numFmtId="187" fontId="10" fillId="0" borderId="1" xfId="7" applyNumberFormat="1" applyFont="1" applyBorder="1" applyAlignment="1">
      <alignment horizontal="center" vertical="top" wrapText="1"/>
    </xf>
    <xf numFmtId="187" fontId="16" fillId="0" borderId="1" xfId="7" applyNumberFormat="1" applyFont="1" applyBorder="1" applyAlignment="1">
      <alignment horizontal="center" vertical="top" wrapText="1"/>
    </xf>
    <xf numFmtId="187" fontId="10" fillId="0" borderId="1" xfId="7" applyNumberFormat="1" applyFont="1" applyBorder="1" applyAlignment="1">
      <alignment horizontal="right"/>
    </xf>
    <xf numFmtId="187" fontId="10" fillId="0" borderId="1" xfId="7" applyNumberFormat="1" applyFont="1" applyBorder="1"/>
    <xf numFmtId="187" fontId="16" fillId="0" borderId="9" xfId="7" applyNumberFormat="1" applyFont="1" applyBorder="1" applyAlignment="1">
      <alignment horizontal="center" vertical="top"/>
    </xf>
    <xf numFmtId="187" fontId="16" fillId="0" borderId="0" xfId="7" applyNumberFormat="1" applyFont="1" applyBorder="1" applyAlignment="1">
      <alignment horizontal="center" vertical="top"/>
    </xf>
    <xf numFmtId="187" fontId="16" fillId="0" borderId="8" xfId="7" applyNumberFormat="1" applyFont="1" applyBorder="1" applyAlignment="1">
      <alignment horizontal="center" vertical="top" wrapText="1"/>
    </xf>
    <xf numFmtId="187" fontId="10" fillId="0" borderId="1" xfId="7" quotePrefix="1" applyNumberFormat="1" applyFont="1" applyBorder="1" applyAlignment="1">
      <alignment horizontal="center" vertical="top" wrapText="1"/>
    </xf>
    <xf numFmtId="187" fontId="10" fillId="0" borderId="1" xfId="7" applyNumberFormat="1" applyFont="1" applyBorder="1" applyAlignment="1">
      <alignment horizontal="center" wrapText="1"/>
    </xf>
    <xf numFmtId="187" fontId="10" fillId="0" borderId="1" xfId="7" applyNumberFormat="1" applyFont="1" applyBorder="1" applyAlignment="1">
      <alignment horizontal="right" wrapText="1"/>
    </xf>
    <xf numFmtId="187" fontId="10" fillId="0" borderId="1" xfId="7" applyNumberFormat="1" applyFont="1" applyBorder="1" applyAlignment="1">
      <alignment horizontal="center" vertical="top"/>
    </xf>
    <xf numFmtId="187" fontId="16" fillId="0" borderId="1" xfId="7" applyNumberFormat="1" applyFont="1" applyBorder="1" applyAlignment="1">
      <alignment horizontal="center" vertical="top"/>
    </xf>
    <xf numFmtId="3" fontId="10" fillId="0" borderId="1" xfId="1" applyNumberFormat="1" applyFont="1" applyBorder="1" applyAlignment="1">
      <alignment horizontal="center" vertical="top" wrapText="1"/>
    </xf>
    <xf numFmtId="4" fontId="10" fillId="0" borderId="1" xfId="1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" fontId="17" fillId="0" borderId="1" xfId="0" applyNumberFormat="1" applyFont="1" applyBorder="1" applyAlignment="1">
      <alignment horizontal="center" vertical="top" wrapText="1"/>
    </xf>
    <xf numFmtId="187" fontId="10" fillId="0" borderId="0" xfId="7" applyNumberFormat="1" applyFont="1" applyAlignment="1">
      <alignment horizontal="center" vertical="top" wrapText="1"/>
    </xf>
    <xf numFmtId="0" fontId="4" fillId="0" borderId="8" xfId="3" applyFont="1" applyBorder="1" applyAlignment="1">
      <alignment horizontal="center" vertical="top" wrapText="1"/>
    </xf>
    <xf numFmtId="0" fontId="4" fillId="0" borderId="8" xfId="3" applyFont="1" applyBorder="1" applyAlignment="1">
      <alignment horizontal="left" vertical="top" wrapText="1"/>
    </xf>
    <xf numFmtId="49" fontId="4" fillId="0" borderId="8" xfId="3" applyNumberFormat="1" applyFont="1" applyBorder="1" applyAlignment="1">
      <alignment horizontal="center" vertical="top" wrapText="1"/>
    </xf>
    <xf numFmtId="187" fontId="4" fillId="0" borderId="8" xfId="7" applyNumberFormat="1" applyFont="1" applyBorder="1" applyAlignment="1">
      <alignment horizontal="center" vertical="top" wrapText="1"/>
    </xf>
    <xf numFmtId="187" fontId="10" fillId="0" borderId="8" xfId="7" applyNumberFormat="1" applyFont="1" applyBorder="1" applyAlignment="1">
      <alignment horizontal="center" vertical="top" wrapText="1"/>
    </xf>
    <xf numFmtId="4" fontId="4" fillId="0" borderId="8" xfId="3" applyNumberFormat="1" applyFont="1" applyBorder="1" applyAlignment="1">
      <alignment horizontal="center" vertical="top" wrapText="1"/>
    </xf>
    <xf numFmtId="0" fontId="4" fillId="0" borderId="8" xfId="3" applyFont="1" applyBorder="1" applyAlignment="1">
      <alignment horizontal="center" vertical="top"/>
    </xf>
    <xf numFmtId="0" fontId="4" fillId="0" borderId="8" xfId="3" applyFont="1" applyBorder="1" applyAlignment="1">
      <alignment horizontal="left" vertical="top"/>
    </xf>
    <xf numFmtId="49" fontId="4" fillId="0" borderId="8" xfId="3" applyNumberFormat="1" applyFont="1" applyBorder="1" applyAlignment="1">
      <alignment horizontal="center" vertical="top"/>
    </xf>
    <xf numFmtId="187" fontId="4" fillId="0" borderId="8" xfId="7" applyNumberFormat="1" applyFont="1" applyBorder="1" applyAlignment="1">
      <alignment horizontal="center" vertical="top"/>
    </xf>
    <xf numFmtId="187" fontId="10" fillId="0" borderId="8" xfId="7" applyNumberFormat="1" applyFont="1" applyBorder="1" applyAlignment="1">
      <alignment horizontal="center" vertical="top"/>
    </xf>
    <xf numFmtId="4" fontId="4" fillId="0" borderId="8" xfId="3" applyNumberFormat="1" applyFont="1" applyBorder="1" applyAlignment="1">
      <alignment horizontal="center" vertical="top"/>
    </xf>
    <xf numFmtId="0" fontId="4" fillId="0" borderId="8" xfId="3" applyFont="1" applyBorder="1" applyAlignment="1">
      <alignment horizontal="center" wrapText="1"/>
    </xf>
    <xf numFmtId="0" fontId="4" fillId="0" borderId="8" xfId="3" applyFont="1" applyBorder="1" applyAlignment="1">
      <alignment wrapText="1"/>
    </xf>
    <xf numFmtId="187" fontId="4" fillId="0" borderId="8" xfId="7" applyNumberFormat="1" applyFont="1" applyBorder="1" applyAlignment="1">
      <alignment wrapText="1"/>
    </xf>
    <xf numFmtId="187" fontId="10" fillId="0" borderId="8" xfId="7" applyNumberFormat="1" applyFont="1" applyBorder="1" applyAlignment="1">
      <alignment horizontal="right" wrapText="1"/>
    </xf>
    <xf numFmtId="4" fontId="4" fillId="0" borderId="8" xfId="1" applyNumberFormat="1" applyFont="1" applyBorder="1" applyAlignment="1">
      <alignment horizontal="right" wrapText="1"/>
    </xf>
    <xf numFmtId="0" fontId="5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18" fillId="0" borderId="0" xfId="0" applyFont="1"/>
    <xf numFmtId="0" fontId="4" fillId="0" borderId="0" xfId="3" applyFont="1" applyBorder="1" applyAlignment="1">
      <alignment horizontal="center" vertical="top" wrapText="1"/>
    </xf>
    <xf numFmtId="187" fontId="4" fillId="0" borderId="0" xfId="7" applyNumberFormat="1" applyFont="1" applyBorder="1" applyAlignment="1">
      <alignment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left" vertical="top" wrapText="1"/>
    </xf>
    <xf numFmtId="187" fontId="16" fillId="2" borderId="1" xfId="7" applyNumberFormat="1" applyFont="1" applyFill="1" applyBorder="1" applyAlignment="1">
      <alignment horizontal="center" vertical="top" wrapText="1"/>
    </xf>
    <xf numFmtId="4" fontId="16" fillId="2" borderId="1" xfId="3" applyNumberFormat="1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16" fillId="2" borderId="7" xfId="0" applyFont="1" applyFill="1" applyBorder="1" applyAlignment="1">
      <alignment horizontal="center" vertical="top" wrapText="1"/>
    </xf>
    <xf numFmtId="0" fontId="16" fillId="2" borderId="7" xfId="0" applyFont="1" applyFill="1" applyBorder="1" applyAlignment="1">
      <alignment horizontal="left" vertical="top" wrapText="1"/>
    </xf>
    <xf numFmtId="187" fontId="16" fillId="2" borderId="7" xfId="7" applyNumberFormat="1" applyFont="1" applyFill="1" applyBorder="1" applyAlignment="1">
      <alignment horizontal="center" vertical="top" wrapText="1"/>
    </xf>
    <xf numFmtId="4" fontId="16" fillId="2" borderId="7" xfId="3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left" vertical="top" wrapText="1"/>
    </xf>
    <xf numFmtId="187" fontId="16" fillId="0" borderId="0" xfId="7" applyNumberFormat="1" applyFont="1" applyFill="1" applyBorder="1" applyAlignment="1">
      <alignment horizontal="center" vertical="top" wrapText="1"/>
    </xf>
    <xf numFmtId="4" fontId="16" fillId="0" borderId="0" xfId="3" applyNumberFormat="1" applyFont="1" applyFill="1" applyBorder="1" applyAlignment="1">
      <alignment horizontal="center" vertical="top" wrapText="1"/>
    </xf>
    <xf numFmtId="0" fontId="18" fillId="0" borderId="0" xfId="0" applyFont="1" applyFill="1" applyBorder="1"/>
    <xf numFmtId="0" fontId="5" fillId="0" borderId="2" xfId="3" applyFont="1" applyBorder="1" applyAlignment="1">
      <alignment horizontal="center" vertical="top" wrapText="1"/>
    </xf>
    <xf numFmtId="187" fontId="16" fillId="0" borderId="2" xfId="7" applyNumberFormat="1" applyFont="1" applyBorder="1" applyAlignment="1">
      <alignment horizontal="center" vertical="top" wrapText="1"/>
    </xf>
    <xf numFmtId="0" fontId="4" fillId="0" borderId="8" xfId="3" applyFont="1" applyBorder="1"/>
    <xf numFmtId="0" fontId="4" fillId="0" borderId="8" xfId="0" applyFont="1" applyBorder="1" applyAlignment="1">
      <alignment horizontal="center" vertical="top"/>
    </xf>
    <xf numFmtId="4" fontId="4" fillId="0" borderId="8" xfId="0" applyNumberFormat="1" applyFont="1" applyBorder="1" applyAlignment="1">
      <alignment horizontal="center" vertical="top"/>
    </xf>
    <xf numFmtId="187" fontId="5" fillId="0" borderId="8" xfId="7" applyNumberFormat="1" applyFont="1" applyBorder="1" applyAlignment="1">
      <alignment horizontal="center" vertical="top"/>
    </xf>
    <xf numFmtId="0" fontId="4" fillId="0" borderId="7" xfId="3" applyFont="1" applyBorder="1" applyAlignment="1">
      <alignment horizontal="center" vertical="top" wrapText="1"/>
    </xf>
    <xf numFmtId="187" fontId="4" fillId="0" borderId="7" xfId="7" applyNumberFormat="1" applyFont="1" applyBorder="1" applyAlignment="1">
      <alignment wrapText="1"/>
    </xf>
    <xf numFmtId="187" fontId="5" fillId="0" borderId="0" xfId="7" applyNumberFormat="1" applyFont="1" applyBorder="1" applyAlignment="1">
      <alignment horizontal="center" vertical="top" wrapText="1"/>
    </xf>
    <xf numFmtId="0" fontId="0" fillId="0" borderId="0" xfId="0" applyBorder="1"/>
    <xf numFmtId="0" fontId="4" fillId="0" borderId="7" xfId="3" applyFont="1" applyBorder="1" applyAlignment="1">
      <alignment horizontal="left" wrapText="1"/>
    </xf>
    <xf numFmtId="0" fontId="4" fillId="0" borderId="7" xfId="3" applyFont="1" applyBorder="1" applyAlignment="1">
      <alignment horizontal="center" wrapText="1"/>
    </xf>
    <xf numFmtId="187" fontId="5" fillId="0" borderId="7" xfId="7" applyNumberFormat="1" applyFont="1" applyBorder="1" applyAlignment="1">
      <alignment horizontal="right" wrapText="1"/>
    </xf>
    <xf numFmtId="4" fontId="4" fillId="0" borderId="7" xfId="3" applyNumberFormat="1" applyFont="1" applyBorder="1" applyAlignment="1">
      <alignment wrapText="1"/>
    </xf>
    <xf numFmtId="0" fontId="5" fillId="0" borderId="5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0" fontId="5" fillId="0" borderId="8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7" xfId="3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3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9" xfId="3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187" fontId="5" fillId="0" borderId="8" xfId="7" applyNumberFormat="1" applyFont="1" applyBorder="1" applyAlignment="1">
      <alignment wrapText="1"/>
    </xf>
    <xf numFmtId="4" fontId="4" fillId="0" borderId="8" xfId="3" applyNumberFormat="1" applyFont="1" applyBorder="1" applyAlignment="1">
      <alignment wrapText="1"/>
    </xf>
    <xf numFmtId="0" fontId="5" fillId="0" borderId="1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187" fontId="5" fillId="0" borderId="6" xfId="7" applyNumberFormat="1" applyFont="1" applyBorder="1" applyAlignment="1">
      <alignment horizontal="center" vertical="top" wrapText="1"/>
    </xf>
    <xf numFmtId="0" fontId="5" fillId="0" borderId="6" xfId="3" applyFont="1" applyBorder="1" applyAlignment="1">
      <alignment horizontal="center" vertical="top" wrapText="1"/>
    </xf>
    <xf numFmtId="0" fontId="5" fillId="0" borderId="4" xfId="3" applyFont="1" applyBorder="1" applyAlignment="1">
      <alignment horizontal="center" vertical="top" wrapText="1"/>
    </xf>
    <xf numFmtId="0" fontId="5" fillId="0" borderId="5" xfId="3" applyFont="1" applyBorder="1" applyAlignment="1">
      <alignment horizontal="center" vertical="top" wrapText="1"/>
    </xf>
    <xf numFmtId="4" fontId="5" fillId="0" borderId="3" xfId="3" applyNumberFormat="1" applyFont="1" applyBorder="1" applyAlignment="1">
      <alignment horizontal="center" vertical="top" wrapText="1"/>
    </xf>
    <xf numFmtId="4" fontId="5" fillId="0" borderId="9" xfId="3" applyNumberFormat="1" applyFont="1" applyBorder="1" applyAlignment="1">
      <alignment horizontal="center" vertical="top" wrapText="1"/>
    </xf>
    <xf numFmtId="0" fontId="5" fillId="0" borderId="8" xfId="3" applyFont="1" applyBorder="1" applyAlignment="1">
      <alignment horizontal="center" vertical="top" wrapText="1"/>
    </xf>
    <xf numFmtId="4" fontId="5" fillId="0" borderId="7" xfId="3" applyNumberFormat="1" applyFont="1" applyBorder="1" applyAlignment="1">
      <alignment horizontal="center" vertical="top" wrapText="1"/>
    </xf>
    <xf numFmtId="187" fontId="5" fillId="0" borderId="3" xfId="7" applyNumberFormat="1" applyFont="1" applyBorder="1" applyAlignment="1">
      <alignment horizontal="center" vertical="top" wrapText="1"/>
    </xf>
    <xf numFmtId="187" fontId="5" fillId="0" borderId="7" xfId="7" applyNumberFormat="1" applyFont="1" applyBorder="1" applyAlignment="1">
      <alignment horizontal="center" vertical="top" wrapText="1"/>
    </xf>
    <xf numFmtId="4" fontId="5" fillId="0" borderId="1" xfId="3" applyNumberFormat="1" applyFont="1" applyBorder="1" applyAlignment="1">
      <alignment horizontal="center" vertical="top" wrapText="1"/>
    </xf>
    <xf numFmtId="0" fontId="5" fillId="0" borderId="4" xfId="3" applyFont="1" applyBorder="1" applyAlignment="1">
      <alignment horizontal="center" vertical="top"/>
    </xf>
    <xf numFmtId="0" fontId="5" fillId="0" borderId="5" xfId="3" applyFont="1" applyBorder="1" applyAlignment="1">
      <alignment horizontal="center" vertical="top"/>
    </xf>
    <xf numFmtId="0" fontId="5" fillId="0" borderId="6" xfId="3" applyFont="1" applyBorder="1" applyAlignment="1">
      <alignment horizontal="center" vertical="top"/>
    </xf>
    <xf numFmtId="4" fontId="5" fillId="0" borderId="6" xfId="3" applyNumberFormat="1" applyFont="1" applyBorder="1" applyAlignment="1">
      <alignment horizontal="center" vertical="top"/>
    </xf>
    <xf numFmtId="4" fontId="5" fillId="0" borderId="3" xfId="3" applyNumberFormat="1" applyFont="1" applyBorder="1" applyAlignment="1">
      <alignment horizontal="center" vertical="top"/>
    </xf>
    <xf numFmtId="4" fontId="5" fillId="0" borderId="1" xfId="3" applyNumberFormat="1" applyFont="1" applyBorder="1" applyAlignment="1">
      <alignment horizontal="center" vertical="top"/>
    </xf>
    <xf numFmtId="0" fontId="5" fillId="0" borderId="4" xfId="3" applyFont="1" applyBorder="1" applyAlignment="1">
      <alignment horizontal="left" vertical="top" wrapText="1"/>
    </xf>
    <xf numFmtId="0" fontId="5" fillId="0" borderId="8" xfId="3" applyFont="1" applyBorder="1" applyAlignment="1">
      <alignment horizontal="left" vertical="top" wrapText="1"/>
    </xf>
    <xf numFmtId="187" fontId="16" fillId="2" borderId="17" xfId="7" applyNumberFormat="1" applyFont="1" applyFill="1" applyBorder="1" applyAlignment="1">
      <alignment horizontal="center" vertical="top" wrapText="1"/>
    </xf>
    <xf numFmtId="187" fontId="16" fillId="2" borderId="18" xfId="7" applyNumberFormat="1" applyFont="1" applyFill="1" applyBorder="1" applyAlignment="1">
      <alignment horizontal="center" vertical="top" wrapText="1"/>
    </xf>
    <xf numFmtId="187" fontId="16" fillId="0" borderId="6" xfId="7" applyNumberFormat="1" applyFont="1" applyBorder="1" applyAlignment="1">
      <alignment horizontal="center" vertical="top" wrapText="1"/>
    </xf>
    <xf numFmtId="187" fontId="5" fillId="0" borderId="4" xfId="7" applyNumberFormat="1" applyFont="1" applyBorder="1" applyAlignment="1">
      <alignment horizontal="center" vertical="top" wrapText="1"/>
    </xf>
    <xf numFmtId="187" fontId="5" fillId="0" borderId="2" xfId="7" applyNumberFormat="1" applyFont="1" applyBorder="1" applyAlignment="1">
      <alignment horizontal="center" vertical="top" wrapText="1"/>
    </xf>
    <xf numFmtId="4" fontId="5" fillId="0" borderId="4" xfId="3" applyNumberFormat="1" applyFont="1" applyBorder="1" applyAlignment="1">
      <alignment horizontal="center" vertical="top" wrapText="1"/>
    </xf>
    <xf numFmtId="4" fontId="5" fillId="0" borderId="5" xfId="3" applyNumberFormat="1" applyFont="1" applyBorder="1" applyAlignment="1">
      <alignment horizontal="center" vertical="top" wrapText="1"/>
    </xf>
    <xf numFmtId="187" fontId="16" fillId="0" borderId="16" xfId="7" applyNumberFormat="1" applyFont="1" applyBorder="1" applyAlignment="1">
      <alignment horizontal="center" vertical="top" wrapText="1"/>
    </xf>
    <xf numFmtId="187" fontId="16" fillId="0" borderId="14" xfId="7" applyNumberFormat="1" applyFont="1" applyBorder="1" applyAlignment="1">
      <alignment horizontal="center" vertical="top" wrapText="1"/>
    </xf>
    <xf numFmtId="0" fontId="5" fillId="0" borderId="2" xfId="3" applyFont="1" applyBorder="1" applyAlignment="1">
      <alignment horizontal="center" vertical="top" wrapText="1"/>
    </xf>
    <xf numFmtId="4" fontId="5" fillId="0" borderId="2" xfId="3" applyNumberFormat="1" applyFont="1" applyBorder="1" applyAlignment="1">
      <alignment horizontal="center" vertical="top" wrapText="1"/>
    </xf>
    <xf numFmtId="187" fontId="16" fillId="2" borderId="16" xfId="7" applyNumberFormat="1" applyFont="1" applyFill="1" applyBorder="1" applyAlignment="1">
      <alignment horizontal="center" vertical="top" wrapText="1"/>
    </xf>
    <xf numFmtId="187" fontId="16" fillId="2" borderId="14" xfId="7" applyNumberFormat="1" applyFont="1" applyFill="1" applyBorder="1" applyAlignment="1">
      <alignment horizontal="center" vertical="top" wrapText="1"/>
    </xf>
  </cellXfs>
  <cellStyles count="8">
    <cellStyle name="Normal 2" xfId="4"/>
    <cellStyle name="Normal 2 2" xfId="6"/>
    <cellStyle name="Normal 3" xfId="5"/>
    <cellStyle name="เครื่องหมายจุลภาค" xfId="7" builtinId="3"/>
    <cellStyle name="เครื่องหมายจุลภาค_สำเนาของ plan49" xfId="1"/>
    <cellStyle name="ปกติ" xfId="0" builtinId="0"/>
    <cellStyle name="ปกติ 2" xfId="2"/>
    <cellStyle name="ปกติ_สำเนาของ plan49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2"/>
  <sheetViews>
    <sheetView view="pageBreakPreview" zoomScale="68" zoomScaleNormal="68" zoomScaleSheetLayoutView="68" workbookViewId="0">
      <selection activeCell="I28" sqref="I28"/>
    </sheetView>
  </sheetViews>
  <sheetFormatPr defaultRowHeight="23.25"/>
  <cols>
    <col min="1" max="1" width="3.42578125" style="46" bestFit="1" customWidth="1"/>
    <col min="2" max="2" width="59.42578125" style="54" customWidth="1"/>
    <col min="3" max="3" width="21" style="46" bestFit="1" customWidth="1"/>
    <col min="4" max="4" width="17.28515625" style="46" bestFit="1" customWidth="1"/>
    <col min="5" max="5" width="17.7109375" style="46" bestFit="1" customWidth="1"/>
    <col min="6" max="6" width="29.7109375" style="46" bestFit="1" customWidth="1"/>
    <col min="7" max="7" width="13.42578125" style="90" bestFit="1" customWidth="1"/>
    <col min="8" max="8" width="12.42578125" style="90" bestFit="1" customWidth="1"/>
    <col min="9" max="12" width="11.5703125" style="90" bestFit="1" customWidth="1"/>
    <col min="13" max="13" width="9.5703125" style="61" bestFit="1" customWidth="1"/>
    <col min="14" max="14" width="9.140625" style="46"/>
    <col min="15" max="15" width="10.140625" style="46" bestFit="1" customWidth="1"/>
    <col min="16" max="16" width="11.7109375" style="46" customWidth="1"/>
    <col min="17" max="18" width="9.140625" style="46"/>
    <col min="19" max="19" width="11.85546875" style="46" customWidth="1"/>
    <col min="20" max="16384" width="9.140625" style="46"/>
  </cols>
  <sheetData>
    <row r="1" spans="1:13" s="23" customFormat="1">
      <c r="A1" s="346" t="s">
        <v>8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8"/>
    </row>
    <row r="2" spans="1:13" s="23" customFormat="1">
      <c r="A2" s="349" t="s">
        <v>527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1"/>
    </row>
    <row r="3" spans="1:13" s="23" customFormat="1">
      <c r="A3" s="354" t="s">
        <v>1</v>
      </c>
      <c r="B3" s="354" t="s">
        <v>7</v>
      </c>
      <c r="C3" s="353" t="s">
        <v>15</v>
      </c>
      <c r="D3" s="353"/>
      <c r="E3" s="353"/>
      <c r="F3" s="354" t="s">
        <v>13</v>
      </c>
      <c r="G3" s="84" t="s">
        <v>10</v>
      </c>
      <c r="H3" s="84" t="s">
        <v>0</v>
      </c>
      <c r="I3" s="352" t="s">
        <v>14</v>
      </c>
      <c r="J3" s="352"/>
      <c r="K3" s="352"/>
      <c r="L3" s="352"/>
      <c r="M3" s="356" t="s">
        <v>19</v>
      </c>
    </row>
    <row r="4" spans="1:13" s="23" customFormat="1">
      <c r="A4" s="355"/>
      <c r="B4" s="355"/>
      <c r="C4" s="25" t="s">
        <v>16</v>
      </c>
      <c r="D4" s="25" t="s">
        <v>17</v>
      </c>
      <c r="E4" s="25" t="s">
        <v>18</v>
      </c>
      <c r="F4" s="355"/>
      <c r="G4" s="85" t="s">
        <v>11</v>
      </c>
      <c r="H4" s="85" t="s">
        <v>5</v>
      </c>
      <c r="I4" s="85" t="s">
        <v>2</v>
      </c>
      <c r="J4" s="85" t="s">
        <v>3</v>
      </c>
      <c r="K4" s="85" t="s">
        <v>4</v>
      </c>
      <c r="L4" s="85" t="s">
        <v>6</v>
      </c>
      <c r="M4" s="357"/>
    </row>
    <row r="5" spans="1:13" s="30" customFormat="1">
      <c r="A5" s="31"/>
      <c r="B5" s="48" t="s">
        <v>38</v>
      </c>
      <c r="C5" s="26"/>
      <c r="D5" s="26"/>
      <c r="E5" s="26"/>
      <c r="F5" s="26"/>
      <c r="G5" s="88"/>
      <c r="H5" s="88"/>
      <c r="I5" s="88"/>
      <c r="J5" s="88"/>
      <c r="K5" s="88"/>
      <c r="L5" s="89"/>
      <c r="M5" s="59"/>
    </row>
    <row r="6" spans="1:13" s="57" customFormat="1">
      <c r="A6" s="56"/>
      <c r="B6" s="63" t="s">
        <v>39</v>
      </c>
      <c r="C6" s="27"/>
      <c r="D6" s="27"/>
      <c r="E6" s="27"/>
      <c r="F6" s="27"/>
      <c r="G6" s="86"/>
      <c r="H6" s="86"/>
      <c r="I6" s="86"/>
      <c r="J6" s="86"/>
      <c r="K6" s="86"/>
      <c r="L6" s="87"/>
      <c r="M6" s="55"/>
    </row>
    <row r="7" spans="1:13" s="30" customFormat="1">
      <c r="A7" s="31"/>
      <c r="B7" s="64" t="s">
        <v>9</v>
      </c>
      <c r="C7" s="26"/>
      <c r="D7" s="26"/>
      <c r="E7" s="26"/>
      <c r="F7" s="26"/>
      <c r="G7" s="88"/>
      <c r="H7" s="88"/>
      <c r="I7" s="88"/>
      <c r="J7" s="88"/>
      <c r="K7" s="88"/>
      <c r="L7" s="89"/>
      <c r="M7" s="55"/>
    </row>
    <row r="8" spans="1:13" s="35" customFormat="1">
      <c r="A8" s="118"/>
      <c r="B8" s="49" t="s">
        <v>200</v>
      </c>
      <c r="C8" s="33"/>
      <c r="D8" s="33"/>
      <c r="E8" s="33"/>
      <c r="F8" s="33"/>
      <c r="G8" s="119"/>
      <c r="H8" s="119"/>
      <c r="I8" s="119"/>
      <c r="J8" s="119"/>
      <c r="K8" s="119"/>
      <c r="L8" s="120"/>
      <c r="M8" s="34"/>
    </row>
    <row r="9" spans="1:13" s="23" customFormat="1" ht="46.5">
      <c r="A9" s="40">
        <v>1</v>
      </c>
      <c r="B9" s="51" t="s">
        <v>801</v>
      </c>
      <c r="C9" s="40" t="s">
        <v>802</v>
      </c>
      <c r="D9" s="40" t="s">
        <v>803</v>
      </c>
      <c r="E9" s="40" t="s">
        <v>107</v>
      </c>
      <c r="F9" s="40" t="s">
        <v>40</v>
      </c>
      <c r="G9" s="91">
        <v>994</v>
      </c>
      <c r="H9" s="91">
        <v>904880</v>
      </c>
      <c r="I9" s="91">
        <v>160200</v>
      </c>
      <c r="J9" s="91">
        <v>264080</v>
      </c>
      <c r="K9" s="91">
        <v>227475</v>
      </c>
      <c r="L9" s="94">
        <v>253125</v>
      </c>
      <c r="M9" s="60"/>
    </row>
    <row r="10" spans="1:13" s="23" customFormat="1">
      <c r="A10" s="40">
        <v>2</v>
      </c>
      <c r="B10" s="51" t="s">
        <v>35</v>
      </c>
      <c r="C10" s="40" t="s">
        <v>109</v>
      </c>
      <c r="D10" s="40" t="s">
        <v>110</v>
      </c>
      <c r="E10" s="40" t="s">
        <v>64</v>
      </c>
      <c r="F10" s="40" t="s">
        <v>111</v>
      </c>
      <c r="G10" s="91">
        <v>15</v>
      </c>
      <c r="H10" s="91">
        <v>280000</v>
      </c>
      <c r="I10" s="91">
        <v>65380</v>
      </c>
      <c r="J10" s="91">
        <v>150950</v>
      </c>
      <c r="K10" s="92">
        <v>40000</v>
      </c>
      <c r="L10" s="91">
        <v>23670</v>
      </c>
      <c r="M10" s="39"/>
    </row>
    <row r="11" spans="1:13" s="23" customFormat="1" ht="46.5">
      <c r="A11" s="40">
        <v>3</v>
      </c>
      <c r="B11" s="51" t="s">
        <v>36</v>
      </c>
      <c r="C11" s="40" t="s">
        <v>112</v>
      </c>
      <c r="D11" s="40" t="s">
        <v>525</v>
      </c>
      <c r="E11" s="40" t="s">
        <v>64</v>
      </c>
      <c r="F11" s="40" t="s">
        <v>40</v>
      </c>
      <c r="G11" s="91">
        <v>15</v>
      </c>
      <c r="H11" s="91">
        <v>5000</v>
      </c>
      <c r="I11" s="91"/>
      <c r="J11" s="91">
        <v>2000</v>
      </c>
      <c r="K11" s="92">
        <v>2000</v>
      </c>
      <c r="L11" s="91">
        <v>1000</v>
      </c>
      <c r="M11" s="39"/>
    </row>
    <row r="12" spans="1:13" s="23" customFormat="1" ht="46.5">
      <c r="A12" s="40">
        <v>4</v>
      </c>
      <c r="B12" s="51" t="s">
        <v>37</v>
      </c>
      <c r="C12" s="40" t="s">
        <v>114</v>
      </c>
      <c r="D12" s="40" t="s">
        <v>115</v>
      </c>
      <c r="E12" s="40" t="s">
        <v>64</v>
      </c>
      <c r="F12" s="40" t="s">
        <v>526</v>
      </c>
      <c r="G12" s="91" t="s">
        <v>116</v>
      </c>
      <c r="H12" s="91">
        <v>90000</v>
      </c>
      <c r="I12" s="91">
        <v>20000</v>
      </c>
      <c r="J12" s="91">
        <v>30000</v>
      </c>
      <c r="K12" s="92">
        <v>30000</v>
      </c>
      <c r="L12" s="91">
        <v>10000</v>
      </c>
      <c r="M12" s="39"/>
    </row>
    <row r="13" spans="1:13" s="23" customFormat="1">
      <c r="A13" s="40">
        <v>5</v>
      </c>
      <c r="B13" s="51" t="s">
        <v>49</v>
      </c>
      <c r="C13" s="40" t="s">
        <v>113</v>
      </c>
      <c r="D13" s="40" t="s">
        <v>108</v>
      </c>
      <c r="E13" s="40" t="s">
        <v>151</v>
      </c>
      <c r="F13" s="62" t="s">
        <v>173</v>
      </c>
      <c r="G13" s="91">
        <v>150</v>
      </c>
      <c r="H13" s="91">
        <v>58400</v>
      </c>
      <c r="I13" s="91"/>
      <c r="J13" s="91"/>
      <c r="K13" s="92"/>
      <c r="L13" s="91">
        <v>58400</v>
      </c>
      <c r="M13" s="39"/>
    </row>
    <row r="14" spans="1:13" s="23" customFormat="1">
      <c r="A14" s="40">
        <v>6</v>
      </c>
      <c r="B14" s="51" t="s">
        <v>50</v>
      </c>
      <c r="C14" s="40" t="s">
        <v>113</v>
      </c>
      <c r="D14" s="40" t="s">
        <v>108</v>
      </c>
      <c r="E14" s="40" t="s">
        <v>118</v>
      </c>
      <c r="F14" s="40" t="s">
        <v>40</v>
      </c>
      <c r="G14" s="91">
        <v>30</v>
      </c>
      <c r="H14" s="91">
        <v>11410</v>
      </c>
      <c r="I14" s="91"/>
      <c r="J14" s="91"/>
      <c r="K14" s="92"/>
      <c r="L14" s="91">
        <v>11410</v>
      </c>
      <c r="M14" s="39"/>
    </row>
    <row r="15" spans="1:13" s="35" customFormat="1">
      <c r="A15" s="118"/>
      <c r="B15" s="49" t="s">
        <v>201</v>
      </c>
      <c r="C15" s="33"/>
      <c r="D15" s="33"/>
      <c r="E15" s="33"/>
      <c r="F15" s="33"/>
      <c r="G15" s="119"/>
      <c r="H15" s="119"/>
      <c r="I15" s="119"/>
      <c r="J15" s="119"/>
      <c r="K15" s="119"/>
      <c r="L15" s="120"/>
      <c r="M15" s="34"/>
    </row>
    <row r="16" spans="1:13" s="23" customFormat="1">
      <c r="A16" s="40">
        <v>1</v>
      </c>
      <c r="B16" s="51" t="s">
        <v>259</v>
      </c>
      <c r="C16" s="121"/>
      <c r="D16" s="121"/>
      <c r="E16" s="121"/>
      <c r="F16" s="121"/>
      <c r="G16" s="94"/>
      <c r="H16" s="94"/>
      <c r="I16" s="94"/>
      <c r="J16" s="94"/>
      <c r="K16" s="94"/>
      <c r="L16" s="94"/>
      <c r="M16" s="60"/>
    </row>
    <row r="17" spans="1:13" s="23" customFormat="1">
      <c r="A17" s="40"/>
      <c r="B17" s="51" t="s">
        <v>260</v>
      </c>
      <c r="C17" s="121"/>
      <c r="D17" s="121"/>
      <c r="E17" s="121"/>
      <c r="F17" s="121"/>
      <c r="G17" s="94"/>
      <c r="H17" s="94"/>
      <c r="I17" s="94"/>
      <c r="J17" s="94"/>
      <c r="K17" s="94"/>
      <c r="L17" s="94"/>
      <c r="M17" s="60"/>
    </row>
    <row r="18" spans="1:13" s="23" customFormat="1">
      <c r="A18" s="40"/>
      <c r="B18" s="51" t="s">
        <v>261</v>
      </c>
      <c r="C18" s="121"/>
      <c r="D18" s="121"/>
      <c r="E18" s="121"/>
      <c r="F18" s="121"/>
      <c r="G18" s="94"/>
      <c r="H18" s="94"/>
      <c r="I18" s="94"/>
      <c r="J18" s="94"/>
      <c r="K18" s="94"/>
      <c r="L18" s="94"/>
      <c r="M18" s="60"/>
    </row>
    <row r="19" spans="1:13" s="23" customFormat="1">
      <c r="A19" s="40"/>
      <c r="B19" s="51" t="s">
        <v>262</v>
      </c>
      <c r="C19" s="121"/>
      <c r="D19" s="121"/>
      <c r="E19" s="121"/>
      <c r="F19" s="121"/>
      <c r="G19" s="94"/>
      <c r="H19" s="94"/>
      <c r="I19" s="94"/>
      <c r="J19" s="94"/>
      <c r="K19" s="94"/>
      <c r="L19" s="94"/>
      <c r="M19" s="60"/>
    </row>
    <row r="20" spans="1:13" s="23" customFormat="1">
      <c r="A20" s="40"/>
      <c r="B20" s="51" t="s">
        <v>263</v>
      </c>
      <c r="C20" s="121"/>
      <c r="D20" s="121"/>
      <c r="E20" s="121"/>
      <c r="F20" s="121"/>
      <c r="G20" s="94"/>
      <c r="H20" s="94"/>
      <c r="I20" s="94"/>
      <c r="J20" s="94"/>
      <c r="K20" s="94"/>
      <c r="L20" s="94"/>
      <c r="M20" s="60"/>
    </row>
    <row r="21" spans="1:13" s="23" customFormat="1">
      <c r="A21" s="40"/>
      <c r="B21" s="51" t="s">
        <v>264</v>
      </c>
      <c r="C21" s="121"/>
      <c r="D21" s="121"/>
      <c r="E21" s="121"/>
      <c r="F21" s="121"/>
      <c r="G21" s="94"/>
      <c r="H21" s="94"/>
      <c r="I21" s="94"/>
      <c r="J21" s="94"/>
      <c r="K21" s="94"/>
      <c r="L21" s="94"/>
      <c r="M21" s="60"/>
    </row>
    <row r="22" spans="1:13" s="23" customFormat="1">
      <c r="A22" s="40"/>
      <c r="B22" s="51" t="s">
        <v>265</v>
      </c>
      <c r="C22" s="121"/>
      <c r="D22" s="121"/>
      <c r="E22" s="121"/>
      <c r="F22" s="121"/>
      <c r="G22" s="94"/>
      <c r="H22" s="94"/>
      <c r="I22" s="94"/>
      <c r="J22" s="94"/>
      <c r="K22" s="94"/>
      <c r="L22" s="94"/>
      <c r="M22" s="60"/>
    </row>
    <row r="23" spans="1:13" s="23" customFormat="1">
      <c r="A23" s="40"/>
      <c r="B23" s="51" t="s">
        <v>266</v>
      </c>
      <c r="C23" s="121"/>
      <c r="D23" s="121"/>
      <c r="E23" s="121"/>
      <c r="F23" s="121"/>
      <c r="G23" s="94"/>
      <c r="H23" s="94"/>
      <c r="I23" s="94"/>
      <c r="J23" s="94"/>
      <c r="K23" s="94"/>
      <c r="L23" s="94"/>
      <c r="M23" s="60"/>
    </row>
    <row r="24" spans="1:13" s="23" customFormat="1">
      <c r="A24" s="40">
        <v>2</v>
      </c>
      <c r="B24" s="51" t="s">
        <v>267</v>
      </c>
      <c r="C24" s="40" t="s">
        <v>153</v>
      </c>
      <c r="D24" s="40" t="s">
        <v>268</v>
      </c>
      <c r="E24" s="40">
        <v>3</v>
      </c>
      <c r="F24" s="40"/>
      <c r="G24" s="91">
        <v>10</v>
      </c>
      <c r="H24" s="91"/>
      <c r="I24" s="91"/>
      <c r="J24" s="91"/>
      <c r="K24" s="92"/>
      <c r="L24" s="91"/>
      <c r="M24" s="39"/>
    </row>
    <row r="25" spans="1:13" s="23" customFormat="1">
      <c r="A25" s="40">
        <v>3</v>
      </c>
      <c r="B25" s="51" t="s">
        <v>165</v>
      </c>
      <c r="C25" s="40" t="s">
        <v>153</v>
      </c>
      <c r="D25" s="40" t="s">
        <v>269</v>
      </c>
      <c r="E25" s="122" t="s">
        <v>204</v>
      </c>
      <c r="F25" s="40"/>
      <c r="G25" s="91" t="s">
        <v>270</v>
      </c>
      <c r="H25" s="91"/>
      <c r="I25" s="91"/>
      <c r="J25" s="91"/>
      <c r="K25" s="92"/>
      <c r="L25" s="91"/>
      <c r="M25" s="39"/>
    </row>
    <row r="26" spans="1:13" s="23" customFormat="1">
      <c r="A26" s="40">
        <v>4</v>
      </c>
      <c r="B26" s="51" t="s">
        <v>271</v>
      </c>
      <c r="C26" s="40" t="s">
        <v>272</v>
      </c>
      <c r="D26" s="40" t="s">
        <v>273</v>
      </c>
      <c r="E26" s="122" t="s">
        <v>204</v>
      </c>
      <c r="F26" s="40"/>
      <c r="G26" s="91">
        <v>10</v>
      </c>
      <c r="H26" s="91"/>
      <c r="I26" s="91"/>
      <c r="J26" s="91"/>
      <c r="K26" s="92"/>
      <c r="L26" s="91"/>
      <c r="M26" s="39"/>
    </row>
    <row r="27" spans="1:13" s="23" customFormat="1">
      <c r="A27" s="40">
        <v>5</v>
      </c>
      <c r="B27" s="51" t="s">
        <v>274</v>
      </c>
      <c r="C27" s="40" t="s">
        <v>154</v>
      </c>
      <c r="D27" s="40" t="s">
        <v>275</v>
      </c>
      <c r="E27" s="122" t="s">
        <v>204</v>
      </c>
      <c r="F27" s="40"/>
      <c r="G27" s="91" t="s">
        <v>276</v>
      </c>
      <c r="H27" s="91"/>
      <c r="I27" s="91"/>
      <c r="J27" s="91"/>
      <c r="K27" s="92"/>
      <c r="L27" s="91"/>
      <c r="M27" s="39"/>
    </row>
    <row r="28" spans="1:13" s="23" customFormat="1">
      <c r="A28" s="40">
        <v>6</v>
      </c>
      <c r="B28" s="51" t="s">
        <v>164</v>
      </c>
      <c r="C28" s="40" t="s">
        <v>277</v>
      </c>
      <c r="D28" s="40">
        <v>3.2</v>
      </c>
      <c r="E28" s="122" t="s">
        <v>204</v>
      </c>
      <c r="F28" s="40"/>
      <c r="G28" s="91">
        <v>10</v>
      </c>
      <c r="H28" s="91"/>
      <c r="I28" s="91"/>
      <c r="J28" s="91"/>
      <c r="K28" s="92"/>
      <c r="L28" s="91"/>
      <c r="M28" s="39"/>
    </row>
    <row r="29" spans="1:13" s="23" customFormat="1">
      <c r="A29" s="40">
        <v>7</v>
      </c>
      <c r="B29" s="51" t="s">
        <v>278</v>
      </c>
      <c r="C29" s="40" t="s">
        <v>279</v>
      </c>
      <c r="D29" s="40" t="s">
        <v>280</v>
      </c>
      <c r="E29" s="122" t="s">
        <v>204</v>
      </c>
      <c r="F29" s="40"/>
      <c r="G29" s="91" t="s">
        <v>270</v>
      </c>
      <c r="H29" s="91"/>
      <c r="I29" s="91"/>
      <c r="J29" s="91"/>
      <c r="K29" s="92"/>
      <c r="L29" s="91"/>
      <c r="M29" s="39"/>
    </row>
    <row r="30" spans="1:13" s="23" customFormat="1">
      <c r="A30" s="40">
        <v>8</v>
      </c>
      <c r="B30" s="51" t="s">
        <v>281</v>
      </c>
      <c r="C30" s="40" t="s">
        <v>277</v>
      </c>
      <c r="D30" s="40">
        <v>3.2</v>
      </c>
      <c r="E30" s="122" t="s">
        <v>204</v>
      </c>
      <c r="F30" s="40"/>
      <c r="G30" s="91" t="s">
        <v>282</v>
      </c>
      <c r="H30" s="91"/>
      <c r="I30" s="91"/>
      <c r="J30" s="91"/>
      <c r="K30" s="92"/>
      <c r="L30" s="91"/>
      <c r="M30" s="39"/>
    </row>
    <row r="31" spans="1:13" s="23" customFormat="1">
      <c r="A31" s="40">
        <v>9</v>
      </c>
      <c r="B31" s="51" t="s">
        <v>283</v>
      </c>
      <c r="C31" s="40" t="s">
        <v>154</v>
      </c>
      <c r="D31" s="40" t="s">
        <v>284</v>
      </c>
      <c r="E31" s="122" t="s">
        <v>204</v>
      </c>
      <c r="F31" s="40"/>
      <c r="G31" s="91">
        <v>10</v>
      </c>
      <c r="H31" s="91"/>
      <c r="I31" s="91"/>
      <c r="J31" s="91"/>
      <c r="K31" s="92"/>
      <c r="L31" s="91"/>
      <c r="M31" s="39"/>
    </row>
    <row r="32" spans="1:13" s="23" customFormat="1">
      <c r="A32" s="40">
        <v>10</v>
      </c>
      <c r="B32" s="51" t="s">
        <v>285</v>
      </c>
      <c r="C32" s="40" t="s">
        <v>154</v>
      </c>
      <c r="D32" s="40" t="s">
        <v>286</v>
      </c>
      <c r="E32" s="122" t="s">
        <v>204</v>
      </c>
      <c r="F32" s="40"/>
      <c r="G32" s="91">
        <v>10</v>
      </c>
      <c r="H32" s="91"/>
      <c r="I32" s="91"/>
      <c r="J32" s="91"/>
      <c r="K32" s="92"/>
      <c r="L32" s="91"/>
      <c r="M32" s="39"/>
    </row>
    <row r="33" spans="1:13" s="23" customFormat="1">
      <c r="A33" s="40">
        <v>11</v>
      </c>
      <c r="B33" s="51" t="s">
        <v>287</v>
      </c>
      <c r="C33" s="40" t="s">
        <v>154</v>
      </c>
      <c r="D33" s="40" t="s">
        <v>286</v>
      </c>
      <c r="E33" s="122" t="s">
        <v>204</v>
      </c>
      <c r="F33" s="40"/>
      <c r="G33" s="91" t="s">
        <v>288</v>
      </c>
      <c r="H33" s="91"/>
      <c r="I33" s="91"/>
      <c r="J33" s="91"/>
      <c r="K33" s="92"/>
      <c r="L33" s="91"/>
      <c r="M33" s="39"/>
    </row>
    <row r="34" spans="1:13" s="23" customFormat="1" ht="46.5">
      <c r="A34" s="40">
        <v>12</v>
      </c>
      <c r="B34" s="51" t="s">
        <v>289</v>
      </c>
      <c r="C34" s="40" t="s">
        <v>277</v>
      </c>
      <c r="D34" s="40">
        <v>2.5</v>
      </c>
      <c r="E34" s="122" t="s">
        <v>204</v>
      </c>
      <c r="F34" s="40"/>
      <c r="G34" s="91" t="s">
        <v>288</v>
      </c>
      <c r="H34" s="91"/>
      <c r="I34" s="91"/>
      <c r="J34" s="91"/>
      <c r="K34" s="92"/>
      <c r="L34" s="91"/>
      <c r="M34" s="39"/>
    </row>
    <row r="35" spans="1:13" s="23" customFormat="1">
      <c r="A35" s="40">
        <v>13</v>
      </c>
      <c r="B35" s="51" t="s">
        <v>290</v>
      </c>
      <c r="C35" s="40" t="s">
        <v>153</v>
      </c>
      <c r="D35" s="40" t="s">
        <v>291</v>
      </c>
      <c r="E35" s="122" t="s">
        <v>204</v>
      </c>
      <c r="F35" s="40"/>
      <c r="G35" s="91">
        <v>10</v>
      </c>
      <c r="H35" s="91"/>
      <c r="I35" s="91"/>
      <c r="J35" s="91"/>
      <c r="K35" s="92"/>
      <c r="L35" s="91"/>
      <c r="M35" s="39"/>
    </row>
    <row r="36" spans="1:13" s="23" customFormat="1">
      <c r="A36" s="40">
        <v>14</v>
      </c>
      <c r="B36" s="51" t="s">
        <v>292</v>
      </c>
      <c r="C36" s="40"/>
      <c r="D36" s="40"/>
      <c r="E36" s="122"/>
      <c r="F36" s="40"/>
      <c r="G36" s="91" t="s">
        <v>293</v>
      </c>
      <c r="H36" s="91"/>
      <c r="I36" s="91"/>
      <c r="J36" s="91"/>
      <c r="K36" s="92"/>
      <c r="L36" s="91"/>
      <c r="M36" s="39"/>
    </row>
    <row r="37" spans="1:13" s="23" customFormat="1">
      <c r="A37" s="40">
        <v>15</v>
      </c>
      <c r="B37" s="51" t="s">
        <v>294</v>
      </c>
      <c r="C37" s="40"/>
      <c r="D37" s="40"/>
      <c r="E37" s="122"/>
      <c r="F37" s="40"/>
      <c r="G37" s="91" t="s">
        <v>295</v>
      </c>
      <c r="H37" s="91"/>
      <c r="I37" s="91"/>
      <c r="J37" s="91"/>
      <c r="K37" s="92"/>
      <c r="L37" s="91"/>
      <c r="M37" s="39"/>
    </row>
    <row r="38" spans="1:13" s="23" customFormat="1">
      <c r="A38" s="40">
        <v>16</v>
      </c>
      <c r="B38" s="51" t="s">
        <v>296</v>
      </c>
      <c r="C38" s="40"/>
      <c r="D38" s="40"/>
      <c r="E38" s="122"/>
      <c r="F38" s="40"/>
      <c r="G38" s="91">
        <v>10</v>
      </c>
      <c r="H38" s="91"/>
      <c r="I38" s="91"/>
      <c r="J38" s="91"/>
      <c r="K38" s="92"/>
      <c r="L38" s="91"/>
      <c r="M38" s="39"/>
    </row>
    <row r="39" spans="1:13" s="23" customFormat="1">
      <c r="A39" s="40">
        <v>17</v>
      </c>
      <c r="B39" s="51" t="s">
        <v>297</v>
      </c>
      <c r="C39" s="40"/>
      <c r="D39" s="40"/>
      <c r="E39" s="122"/>
      <c r="F39" s="40"/>
      <c r="G39" s="91">
        <v>10</v>
      </c>
      <c r="H39" s="91"/>
      <c r="I39" s="91"/>
      <c r="J39" s="91"/>
      <c r="K39" s="92"/>
      <c r="L39" s="91"/>
      <c r="M39" s="39"/>
    </row>
    <row r="40" spans="1:13">
      <c r="A40" s="43"/>
      <c r="B40" s="123" t="s">
        <v>307</v>
      </c>
      <c r="C40" s="43"/>
      <c r="D40" s="43"/>
      <c r="E40" s="43"/>
      <c r="F40" s="43"/>
      <c r="G40" s="91"/>
      <c r="H40" s="91"/>
      <c r="I40" s="91"/>
      <c r="J40" s="91"/>
      <c r="K40" s="91"/>
      <c r="L40" s="91"/>
      <c r="M40" s="124"/>
    </row>
    <row r="41" spans="1:13" s="23" customFormat="1">
      <c r="A41" s="40">
        <v>1</v>
      </c>
      <c r="B41" s="51" t="s">
        <v>259</v>
      </c>
      <c r="C41" s="40" t="s">
        <v>308</v>
      </c>
      <c r="D41" s="40" t="s">
        <v>309</v>
      </c>
      <c r="E41" s="40"/>
      <c r="F41" s="40" t="s">
        <v>310</v>
      </c>
      <c r="G41" s="91">
        <v>369</v>
      </c>
      <c r="H41" s="91">
        <v>205780</v>
      </c>
      <c r="I41" s="91">
        <v>102890</v>
      </c>
      <c r="J41" s="91"/>
      <c r="K41" s="92">
        <v>102890</v>
      </c>
      <c r="L41" s="91"/>
      <c r="M41" s="39"/>
    </row>
    <row r="42" spans="1:13" s="23" customFormat="1">
      <c r="A42" s="40">
        <v>2</v>
      </c>
      <c r="B42" s="51" t="s">
        <v>311</v>
      </c>
      <c r="C42" s="40">
        <v>4.4000000000000004</v>
      </c>
      <c r="D42" s="40">
        <v>2.5</v>
      </c>
      <c r="E42" s="40"/>
      <c r="F42" s="40" t="s">
        <v>312</v>
      </c>
      <c r="G42" s="91" t="s">
        <v>313</v>
      </c>
      <c r="H42" s="91">
        <v>100000</v>
      </c>
      <c r="I42" s="91"/>
      <c r="J42" s="91">
        <v>50000</v>
      </c>
      <c r="K42" s="91">
        <v>50000</v>
      </c>
      <c r="L42" s="91"/>
      <c r="M42" s="39"/>
    </row>
    <row r="43" spans="1:13" s="23" customFormat="1">
      <c r="A43" s="40">
        <v>3</v>
      </c>
      <c r="B43" s="51" t="s">
        <v>35</v>
      </c>
      <c r="C43" s="40">
        <v>2.2000000000000002</v>
      </c>
      <c r="D43" s="40" t="s">
        <v>286</v>
      </c>
      <c r="E43" s="40"/>
      <c r="F43" s="40" t="s">
        <v>310</v>
      </c>
      <c r="G43" s="91" t="s">
        <v>314</v>
      </c>
      <c r="H43" s="91">
        <v>75780</v>
      </c>
      <c r="I43" s="91"/>
      <c r="J43" s="91"/>
      <c r="K43" s="92">
        <v>75780</v>
      </c>
      <c r="L43" s="91"/>
      <c r="M43" s="39"/>
    </row>
    <row r="44" spans="1:13">
      <c r="A44" s="43"/>
      <c r="B44" s="123" t="s">
        <v>406</v>
      </c>
      <c r="C44" s="43"/>
      <c r="D44" s="43"/>
      <c r="E44" s="43"/>
      <c r="F44" s="43"/>
      <c r="G44" s="91"/>
      <c r="H44" s="91"/>
      <c r="I44" s="91"/>
      <c r="J44" s="91"/>
      <c r="K44" s="91"/>
      <c r="L44" s="91"/>
      <c r="M44" s="124"/>
    </row>
    <row r="45" spans="1:13" s="23" customFormat="1">
      <c r="A45" s="40">
        <v>1</v>
      </c>
      <c r="B45" s="51" t="s">
        <v>394</v>
      </c>
      <c r="C45" s="40" t="s">
        <v>395</v>
      </c>
      <c r="D45" s="40" t="s">
        <v>396</v>
      </c>
      <c r="E45" s="40"/>
      <c r="F45" s="40"/>
      <c r="G45" s="91"/>
      <c r="H45" s="91">
        <v>71000</v>
      </c>
      <c r="I45" s="94" t="s">
        <v>397</v>
      </c>
      <c r="J45" s="94"/>
      <c r="K45" s="94" t="s">
        <v>397</v>
      </c>
      <c r="L45" s="94"/>
      <c r="M45" s="39"/>
    </row>
    <row r="46" spans="1:13" s="23" customFormat="1">
      <c r="A46" s="40">
        <v>2</v>
      </c>
      <c r="B46" s="51" t="s">
        <v>398</v>
      </c>
      <c r="C46" s="40" t="s">
        <v>395</v>
      </c>
      <c r="D46" s="40" t="s">
        <v>396</v>
      </c>
      <c r="E46" s="40"/>
      <c r="F46" s="40"/>
      <c r="G46" s="91"/>
      <c r="H46" s="91">
        <v>25000</v>
      </c>
      <c r="I46" s="94" t="s">
        <v>397</v>
      </c>
      <c r="J46" s="94"/>
      <c r="K46" s="125"/>
      <c r="L46" s="94"/>
      <c r="M46" s="39"/>
    </row>
    <row r="47" spans="1:13" s="23" customFormat="1">
      <c r="A47" s="40">
        <v>3</v>
      </c>
      <c r="B47" s="51" t="s">
        <v>399</v>
      </c>
      <c r="C47" s="40" t="s">
        <v>395</v>
      </c>
      <c r="D47" s="40" t="s">
        <v>396</v>
      </c>
      <c r="E47" s="40"/>
      <c r="F47" s="40"/>
      <c r="G47" s="91"/>
      <c r="H47" s="91">
        <v>25000</v>
      </c>
      <c r="I47" s="94" t="s">
        <v>397</v>
      </c>
      <c r="J47" s="94"/>
      <c r="K47" s="94" t="s">
        <v>397</v>
      </c>
      <c r="L47" s="94"/>
      <c r="M47" s="39"/>
    </row>
    <row r="48" spans="1:13" s="23" customFormat="1">
      <c r="A48" s="40">
        <v>4</v>
      </c>
      <c r="B48" s="51" t="s">
        <v>400</v>
      </c>
      <c r="C48" s="40" t="s">
        <v>395</v>
      </c>
      <c r="D48" s="40" t="s">
        <v>396</v>
      </c>
      <c r="E48" s="40"/>
      <c r="F48" s="40"/>
      <c r="G48" s="91"/>
      <c r="H48" s="91">
        <v>5000</v>
      </c>
      <c r="I48" s="94"/>
      <c r="J48" s="94" t="s">
        <v>397</v>
      </c>
      <c r="K48" s="94" t="s">
        <v>397</v>
      </c>
      <c r="L48" s="94"/>
      <c r="M48" s="39"/>
    </row>
    <row r="49" spans="1:13" s="23" customFormat="1">
      <c r="A49" s="40">
        <v>5</v>
      </c>
      <c r="B49" s="51" t="s">
        <v>401</v>
      </c>
      <c r="C49" s="40" t="s">
        <v>395</v>
      </c>
      <c r="D49" s="40" t="s">
        <v>396</v>
      </c>
      <c r="E49" s="40"/>
      <c r="F49" s="40"/>
      <c r="G49" s="91"/>
      <c r="H49" s="91">
        <v>50000</v>
      </c>
      <c r="I49" s="94"/>
      <c r="J49" s="94"/>
      <c r="K49" s="94" t="s">
        <v>397</v>
      </c>
      <c r="L49" s="94"/>
      <c r="M49" s="39"/>
    </row>
    <row r="50" spans="1:13" s="23" customFormat="1">
      <c r="A50" s="40">
        <v>6</v>
      </c>
      <c r="B50" s="51" t="s">
        <v>402</v>
      </c>
      <c r="C50" s="40" t="s">
        <v>395</v>
      </c>
      <c r="D50" s="40" t="s">
        <v>396</v>
      </c>
      <c r="E50" s="40"/>
      <c r="F50" s="40"/>
      <c r="G50" s="91"/>
      <c r="H50" s="91">
        <v>111200</v>
      </c>
      <c r="I50" s="94"/>
      <c r="J50" s="94" t="s">
        <v>397</v>
      </c>
      <c r="K50" s="94" t="s">
        <v>397</v>
      </c>
      <c r="L50" s="94"/>
      <c r="M50" s="39"/>
    </row>
    <row r="51" spans="1:13" s="23" customFormat="1">
      <c r="A51" s="40">
        <v>7</v>
      </c>
      <c r="B51" s="51" t="s">
        <v>403</v>
      </c>
      <c r="C51" s="40" t="s">
        <v>395</v>
      </c>
      <c r="D51" s="40" t="s">
        <v>396</v>
      </c>
      <c r="E51" s="40"/>
      <c r="F51" s="40"/>
      <c r="G51" s="91"/>
      <c r="H51" s="91" t="s">
        <v>64</v>
      </c>
      <c r="I51" s="94"/>
      <c r="J51" s="94" t="s">
        <v>397</v>
      </c>
      <c r="K51" s="94" t="s">
        <v>397</v>
      </c>
      <c r="L51" s="94" t="s">
        <v>397</v>
      </c>
      <c r="M51" s="39"/>
    </row>
    <row r="52" spans="1:13">
      <c r="A52" s="43"/>
      <c r="B52" s="123" t="s">
        <v>474</v>
      </c>
      <c r="C52" s="43"/>
      <c r="D52" s="43"/>
      <c r="E52" s="43"/>
      <c r="F52" s="43"/>
      <c r="G52" s="91"/>
      <c r="H52" s="91"/>
      <c r="I52" s="91"/>
      <c r="J52" s="91"/>
      <c r="K52" s="91"/>
      <c r="L52" s="91"/>
      <c r="M52" s="124"/>
    </row>
    <row r="53" spans="1:13" s="23" customFormat="1">
      <c r="A53" s="40">
        <v>1</v>
      </c>
      <c r="B53" s="51" t="s">
        <v>451</v>
      </c>
      <c r="C53" s="40" t="s">
        <v>452</v>
      </c>
      <c r="D53" s="40" t="s">
        <v>453</v>
      </c>
      <c r="E53" s="40"/>
      <c r="F53" s="40"/>
      <c r="G53" s="91"/>
      <c r="H53" s="91">
        <v>44000</v>
      </c>
      <c r="I53" s="91"/>
      <c r="J53" s="91" t="s">
        <v>397</v>
      </c>
      <c r="K53" s="92"/>
      <c r="L53" s="91" t="s">
        <v>397</v>
      </c>
      <c r="M53" s="39"/>
    </row>
    <row r="54" spans="1:13" s="23" customFormat="1">
      <c r="A54" s="40">
        <v>2</v>
      </c>
      <c r="B54" s="51" t="s">
        <v>455</v>
      </c>
      <c r="C54" s="40" t="s">
        <v>456</v>
      </c>
      <c r="D54" s="40" t="s">
        <v>457</v>
      </c>
      <c r="E54" s="40"/>
      <c r="F54" s="40"/>
      <c r="G54" s="91">
        <v>6</v>
      </c>
      <c r="H54" s="91">
        <v>35000</v>
      </c>
      <c r="I54" s="91"/>
      <c r="J54" s="91"/>
      <c r="K54" s="91" t="s">
        <v>397</v>
      </c>
      <c r="L54" s="91"/>
      <c r="M54" s="39"/>
    </row>
    <row r="55" spans="1:13" s="23" customFormat="1">
      <c r="A55" s="40">
        <v>3</v>
      </c>
      <c r="B55" s="51" t="s">
        <v>458</v>
      </c>
      <c r="C55" s="40" t="s">
        <v>459</v>
      </c>
      <c r="D55" s="40" t="s">
        <v>460</v>
      </c>
      <c r="E55" s="40"/>
      <c r="F55" s="40"/>
      <c r="G55" s="91"/>
      <c r="H55" s="91">
        <v>80000</v>
      </c>
      <c r="I55" s="91" t="s">
        <v>397</v>
      </c>
      <c r="J55" s="91" t="s">
        <v>397</v>
      </c>
      <c r="K55" s="91" t="s">
        <v>397</v>
      </c>
      <c r="L55" s="91"/>
      <c r="M55" s="39"/>
    </row>
    <row r="56" spans="1:13" s="23" customFormat="1">
      <c r="A56" s="40">
        <v>4</v>
      </c>
      <c r="B56" s="51" t="s">
        <v>461</v>
      </c>
      <c r="C56" s="40" t="s">
        <v>462</v>
      </c>
      <c r="D56" s="40" t="s">
        <v>463</v>
      </c>
      <c r="E56" s="40" t="s">
        <v>464</v>
      </c>
      <c r="F56" s="40"/>
      <c r="G56" s="91">
        <v>6</v>
      </c>
      <c r="H56" s="91">
        <v>40000</v>
      </c>
      <c r="I56" s="91"/>
      <c r="J56" s="91"/>
      <c r="K56" s="91" t="s">
        <v>397</v>
      </c>
      <c r="L56" s="91"/>
      <c r="M56" s="39"/>
    </row>
    <row r="57" spans="1:13" s="23" customFormat="1">
      <c r="A57" s="40">
        <v>5</v>
      </c>
      <c r="B57" s="51" t="s">
        <v>465</v>
      </c>
      <c r="C57" s="40" t="s">
        <v>466</v>
      </c>
      <c r="D57" s="40" t="s">
        <v>467</v>
      </c>
      <c r="E57" s="40"/>
      <c r="F57" s="40"/>
      <c r="G57" s="91">
        <v>7</v>
      </c>
      <c r="H57" s="91">
        <v>35000</v>
      </c>
      <c r="I57" s="91"/>
      <c r="J57" s="91"/>
      <c r="K57" s="91" t="s">
        <v>397</v>
      </c>
      <c r="L57" s="91"/>
      <c r="M57" s="39"/>
    </row>
    <row r="58" spans="1:13" s="23" customFormat="1">
      <c r="A58" s="40">
        <v>6</v>
      </c>
      <c r="B58" s="51" t="s">
        <v>37</v>
      </c>
      <c r="C58" s="40" t="s">
        <v>468</v>
      </c>
      <c r="D58" s="40" t="s">
        <v>469</v>
      </c>
      <c r="E58" s="40"/>
      <c r="F58" s="40"/>
      <c r="G58" s="91" t="s">
        <v>470</v>
      </c>
      <c r="H58" s="91">
        <v>80000</v>
      </c>
      <c r="I58" s="91" t="s">
        <v>397</v>
      </c>
      <c r="J58" s="91" t="s">
        <v>397</v>
      </c>
      <c r="K58" s="91" t="s">
        <v>397</v>
      </c>
      <c r="L58" s="91" t="s">
        <v>397</v>
      </c>
      <c r="M58" s="43"/>
    </row>
    <row r="59" spans="1:13" s="23" customFormat="1">
      <c r="A59" s="40">
        <v>7</v>
      </c>
      <c r="B59" s="51" t="s">
        <v>471</v>
      </c>
      <c r="C59" s="40" t="s">
        <v>452</v>
      </c>
      <c r="D59" s="40" t="s">
        <v>453</v>
      </c>
      <c r="E59" s="40"/>
      <c r="F59" s="40"/>
      <c r="G59" s="91">
        <v>200</v>
      </c>
      <c r="H59" s="91">
        <v>20000</v>
      </c>
      <c r="I59" s="91" t="s">
        <v>397</v>
      </c>
      <c r="J59" s="91"/>
      <c r="K59" s="91" t="s">
        <v>397</v>
      </c>
      <c r="L59" s="91"/>
      <c r="M59" s="43"/>
    </row>
    <row r="60" spans="1:13" s="23" customFormat="1">
      <c r="A60" s="40">
        <v>8</v>
      </c>
      <c r="B60" s="51" t="s">
        <v>472</v>
      </c>
      <c r="C60" s="40" t="s">
        <v>456</v>
      </c>
      <c r="D60" s="40" t="s">
        <v>457</v>
      </c>
      <c r="E60" s="40"/>
      <c r="F60" s="40"/>
      <c r="G60" s="91">
        <v>7</v>
      </c>
      <c r="H60" s="91">
        <v>61600</v>
      </c>
      <c r="I60" s="91"/>
      <c r="J60" s="91" t="s">
        <v>397</v>
      </c>
      <c r="K60" s="91" t="s">
        <v>397</v>
      </c>
      <c r="L60" s="91" t="s">
        <v>397</v>
      </c>
      <c r="M60" s="39"/>
    </row>
    <row r="61" spans="1:13" s="23" customFormat="1">
      <c r="A61" s="40">
        <v>9</v>
      </c>
      <c r="B61" s="51" t="s">
        <v>473</v>
      </c>
      <c r="C61" s="40" t="s">
        <v>452</v>
      </c>
      <c r="D61" s="40" t="s">
        <v>453</v>
      </c>
      <c r="E61" s="40"/>
      <c r="F61" s="40"/>
      <c r="G61" s="91">
        <v>80</v>
      </c>
      <c r="H61" s="91">
        <v>12000</v>
      </c>
      <c r="I61" s="91"/>
      <c r="J61" s="91" t="s">
        <v>397</v>
      </c>
      <c r="K61" s="91" t="s">
        <v>397</v>
      </c>
      <c r="L61" s="91" t="s">
        <v>397</v>
      </c>
      <c r="M61" s="39"/>
    </row>
    <row r="62" spans="1:13" s="23" customFormat="1">
      <c r="A62" s="40"/>
      <c r="B62" s="49" t="s">
        <v>601</v>
      </c>
      <c r="C62" s="40"/>
      <c r="D62" s="40"/>
      <c r="E62" s="40"/>
      <c r="F62" s="40"/>
      <c r="G62" s="91"/>
      <c r="H62" s="91"/>
      <c r="I62" s="91"/>
      <c r="J62" s="91"/>
      <c r="K62" s="91"/>
      <c r="L62" s="91"/>
      <c r="M62" s="39"/>
    </row>
    <row r="63" spans="1:13" s="7" customFormat="1">
      <c r="A63" s="71">
        <v>1</v>
      </c>
      <c r="B63" s="8" t="s">
        <v>602</v>
      </c>
      <c r="C63" s="4">
        <v>1</v>
      </c>
      <c r="D63" s="4" t="s">
        <v>603</v>
      </c>
      <c r="E63" s="4" t="s">
        <v>64</v>
      </c>
      <c r="F63" s="8" t="s">
        <v>604</v>
      </c>
      <c r="G63" s="111">
        <v>676</v>
      </c>
      <c r="H63" s="111">
        <v>749920</v>
      </c>
      <c r="I63" s="126" t="s">
        <v>397</v>
      </c>
      <c r="J63" s="126" t="s">
        <v>397</v>
      </c>
      <c r="K63" s="126" t="s">
        <v>397</v>
      </c>
      <c r="L63" s="126" t="s">
        <v>397</v>
      </c>
      <c r="M63" s="6"/>
    </row>
    <row r="64" spans="1:13" s="7" customFormat="1">
      <c r="A64" s="71">
        <v>2</v>
      </c>
      <c r="B64" s="8" t="s">
        <v>804</v>
      </c>
      <c r="C64" s="4">
        <v>2</v>
      </c>
      <c r="D64" s="4">
        <v>3.2</v>
      </c>
      <c r="E64" s="4" t="s">
        <v>64</v>
      </c>
      <c r="F64" s="8" t="s">
        <v>604</v>
      </c>
      <c r="G64" s="111">
        <v>8</v>
      </c>
      <c r="H64" s="111">
        <v>20000</v>
      </c>
      <c r="I64" s="126"/>
      <c r="J64" s="126"/>
      <c r="K64" s="128"/>
      <c r="L64" s="126" t="s">
        <v>397</v>
      </c>
      <c r="M64" s="6"/>
    </row>
    <row r="65" spans="1:13" s="7" customFormat="1">
      <c r="A65" s="71">
        <v>3</v>
      </c>
      <c r="B65" s="129" t="s">
        <v>605</v>
      </c>
      <c r="C65" s="4">
        <v>2</v>
      </c>
      <c r="D65" s="4">
        <v>2.1</v>
      </c>
      <c r="E65" s="4" t="s">
        <v>64</v>
      </c>
      <c r="F65" s="8" t="s">
        <v>604</v>
      </c>
      <c r="G65" s="111">
        <v>8</v>
      </c>
      <c r="H65" s="111">
        <v>100000</v>
      </c>
      <c r="I65" s="126" t="s">
        <v>397</v>
      </c>
      <c r="J65" s="126" t="s">
        <v>397</v>
      </c>
      <c r="K65" s="128" t="s">
        <v>397</v>
      </c>
      <c r="L65" s="126" t="s">
        <v>397</v>
      </c>
      <c r="M65" s="6"/>
    </row>
    <row r="66" spans="1:13" s="7" customFormat="1">
      <c r="A66" s="71">
        <v>4</v>
      </c>
      <c r="B66" s="129" t="s">
        <v>166</v>
      </c>
      <c r="C66" s="4">
        <v>1</v>
      </c>
      <c r="D66" s="4">
        <v>2.4</v>
      </c>
      <c r="E66" s="4" t="s">
        <v>64</v>
      </c>
      <c r="F66" s="8" t="s">
        <v>604</v>
      </c>
      <c r="G66" s="111">
        <v>8</v>
      </c>
      <c r="H66" s="111">
        <v>50000</v>
      </c>
      <c r="I66" s="126"/>
      <c r="J66" s="126" t="s">
        <v>397</v>
      </c>
      <c r="K66" s="128"/>
      <c r="L66" s="126"/>
      <c r="M66" s="6"/>
    </row>
    <row r="67" spans="1:13" s="7" customFormat="1">
      <c r="A67" s="71">
        <v>5</v>
      </c>
      <c r="B67" s="129" t="s">
        <v>606</v>
      </c>
      <c r="C67" s="4">
        <v>1</v>
      </c>
      <c r="D67" s="4">
        <v>2.4</v>
      </c>
      <c r="E67" s="4">
        <v>0.1</v>
      </c>
      <c r="F67" s="8" t="s">
        <v>604</v>
      </c>
      <c r="G67" s="111">
        <v>8</v>
      </c>
      <c r="H67" s="111">
        <v>5000</v>
      </c>
      <c r="I67" s="126"/>
      <c r="J67" s="126"/>
      <c r="K67" s="128"/>
      <c r="L67" s="126" t="s">
        <v>397</v>
      </c>
      <c r="M67" s="6"/>
    </row>
    <row r="68" spans="1:13" s="7" customFormat="1">
      <c r="A68" s="71">
        <v>6</v>
      </c>
      <c r="B68" s="129" t="s">
        <v>607</v>
      </c>
      <c r="C68" s="4">
        <v>3</v>
      </c>
      <c r="D68" s="4">
        <v>2</v>
      </c>
      <c r="E68" s="4" t="s">
        <v>64</v>
      </c>
      <c r="F68" s="8" t="s">
        <v>604</v>
      </c>
      <c r="G68" s="111">
        <v>3</v>
      </c>
      <c r="H68" s="126" t="s">
        <v>64</v>
      </c>
      <c r="I68" s="126" t="s">
        <v>397</v>
      </c>
      <c r="J68" s="126" t="s">
        <v>397</v>
      </c>
      <c r="K68" s="128" t="s">
        <v>397</v>
      </c>
      <c r="L68" s="126" t="s">
        <v>397</v>
      </c>
      <c r="M68" s="6"/>
    </row>
    <row r="69" spans="1:13" s="7" customFormat="1">
      <c r="A69" s="71">
        <v>7</v>
      </c>
      <c r="B69" s="129" t="s">
        <v>608</v>
      </c>
      <c r="C69" s="4">
        <v>5</v>
      </c>
      <c r="D69" s="4">
        <v>1.7</v>
      </c>
      <c r="E69" s="4" t="s">
        <v>609</v>
      </c>
      <c r="F69" s="8" t="s">
        <v>604</v>
      </c>
      <c r="G69" s="111">
        <v>8</v>
      </c>
      <c r="H69" s="111">
        <v>3000</v>
      </c>
      <c r="I69" s="111"/>
      <c r="J69" s="111"/>
      <c r="K69" s="127"/>
      <c r="L69" s="126" t="s">
        <v>397</v>
      </c>
      <c r="M69" s="6"/>
    </row>
    <row r="70" spans="1:13" s="7" customFormat="1">
      <c r="A70" s="71">
        <v>8</v>
      </c>
      <c r="B70" s="129" t="s">
        <v>610</v>
      </c>
      <c r="C70" s="4" t="s">
        <v>202</v>
      </c>
      <c r="D70" s="4">
        <v>3.2</v>
      </c>
      <c r="E70" s="4" t="s">
        <v>64</v>
      </c>
      <c r="F70" s="8" t="s">
        <v>604</v>
      </c>
      <c r="G70" s="126" t="s">
        <v>282</v>
      </c>
      <c r="H70" s="111">
        <v>20000</v>
      </c>
      <c r="I70" s="111"/>
      <c r="J70" s="111"/>
      <c r="K70" s="128" t="s">
        <v>397</v>
      </c>
      <c r="L70" s="111"/>
      <c r="M70" s="6"/>
    </row>
    <row r="71" spans="1:13" s="7" customFormat="1">
      <c r="A71" s="71">
        <v>9</v>
      </c>
      <c r="B71" s="129" t="s">
        <v>37</v>
      </c>
      <c r="C71" s="4">
        <v>5</v>
      </c>
      <c r="D71" s="4">
        <v>3.2</v>
      </c>
      <c r="E71" s="4">
        <v>3</v>
      </c>
      <c r="F71" s="8"/>
      <c r="G71" s="126" t="s">
        <v>611</v>
      </c>
      <c r="H71" s="111">
        <v>20000</v>
      </c>
      <c r="I71" s="111"/>
      <c r="J71" s="126" t="s">
        <v>397</v>
      </c>
      <c r="K71" s="128" t="s">
        <v>397</v>
      </c>
      <c r="L71" s="126" t="s">
        <v>397</v>
      </c>
      <c r="M71" s="6"/>
    </row>
    <row r="72" spans="1:13" s="7" customFormat="1">
      <c r="A72" s="71">
        <v>10</v>
      </c>
      <c r="B72" s="129" t="s">
        <v>762</v>
      </c>
      <c r="C72" s="4">
        <v>6</v>
      </c>
      <c r="D72" s="4" t="s">
        <v>612</v>
      </c>
      <c r="E72" s="4" t="s">
        <v>64</v>
      </c>
      <c r="F72" s="8" t="s">
        <v>604</v>
      </c>
      <c r="G72" s="126" t="s">
        <v>613</v>
      </c>
      <c r="H72" s="126" t="s">
        <v>64</v>
      </c>
      <c r="I72" s="111"/>
      <c r="J72" s="126" t="s">
        <v>397</v>
      </c>
      <c r="K72" s="128" t="s">
        <v>397</v>
      </c>
      <c r="L72" s="126" t="s">
        <v>397</v>
      </c>
      <c r="M72" s="6"/>
    </row>
    <row r="73" spans="1:13" s="7" customFormat="1">
      <c r="A73" s="71">
        <v>11</v>
      </c>
      <c r="B73" s="129" t="s">
        <v>614</v>
      </c>
      <c r="C73" s="4">
        <v>2</v>
      </c>
      <c r="D73" s="4">
        <v>1.8</v>
      </c>
      <c r="E73" s="4" t="s">
        <v>64</v>
      </c>
      <c r="F73" s="8" t="s">
        <v>604</v>
      </c>
      <c r="G73" s="111">
        <v>70</v>
      </c>
      <c r="H73" s="111">
        <v>45000</v>
      </c>
      <c r="I73" s="111"/>
      <c r="J73" s="111"/>
      <c r="K73" s="128" t="s">
        <v>397</v>
      </c>
      <c r="L73" s="126"/>
      <c r="M73" s="6"/>
    </row>
    <row r="74" spans="1:13" s="7" customFormat="1">
      <c r="A74" s="71">
        <v>12</v>
      </c>
      <c r="B74" s="129" t="s">
        <v>615</v>
      </c>
      <c r="C74" s="4">
        <v>4</v>
      </c>
      <c r="D74" s="4">
        <v>1</v>
      </c>
      <c r="E74" s="4">
        <v>0.4</v>
      </c>
      <c r="F74" s="8" t="s">
        <v>604</v>
      </c>
      <c r="G74" s="111">
        <v>40</v>
      </c>
      <c r="H74" s="111">
        <v>11600</v>
      </c>
      <c r="I74" s="111"/>
      <c r="J74" s="111"/>
      <c r="K74" s="128" t="s">
        <v>397</v>
      </c>
      <c r="L74" s="111"/>
      <c r="M74" s="6"/>
    </row>
    <row r="75" spans="1:13" s="7" customFormat="1">
      <c r="A75" s="71">
        <v>13</v>
      </c>
      <c r="B75" s="129" t="s">
        <v>763</v>
      </c>
      <c r="C75" s="4">
        <v>4</v>
      </c>
      <c r="D75" s="4" t="s">
        <v>616</v>
      </c>
      <c r="E75" s="4" t="s">
        <v>64</v>
      </c>
      <c r="F75" s="8" t="s">
        <v>617</v>
      </c>
      <c r="G75" s="111">
        <v>40</v>
      </c>
      <c r="H75" s="111">
        <v>11600</v>
      </c>
      <c r="I75" s="111"/>
      <c r="J75" s="111"/>
      <c r="K75" s="128"/>
      <c r="L75" s="111" t="s">
        <v>397</v>
      </c>
      <c r="M75" s="6"/>
    </row>
    <row r="76" spans="1:13" s="23" customFormat="1">
      <c r="A76" s="40"/>
      <c r="B76" s="49" t="s">
        <v>666</v>
      </c>
      <c r="C76" s="40"/>
      <c r="D76" s="40"/>
      <c r="E76" s="40"/>
      <c r="F76" s="40"/>
      <c r="G76" s="91"/>
      <c r="H76" s="91"/>
      <c r="I76" s="91"/>
      <c r="J76" s="91"/>
      <c r="K76" s="91"/>
      <c r="L76" s="91"/>
      <c r="M76" s="39"/>
    </row>
    <row r="77" spans="1:13" s="201" customFormat="1" ht="46.5">
      <c r="A77" s="229">
        <v>1</v>
      </c>
      <c r="B77" s="230" t="s">
        <v>662</v>
      </c>
      <c r="C77" s="230" t="s">
        <v>663</v>
      </c>
      <c r="D77" s="230" t="s">
        <v>664</v>
      </c>
      <c r="E77" s="230"/>
      <c r="F77" s="231" t="s">
        <v>665</v>
      </c>
      <c r="G77" s="232">
        <v>820</v>
      </c>
      <c r="H77" s="233">
        <f>579460*2</f>
        <v>1158920</v>
      </c>
      <c r="I77" s="234" t="s">
        <v>397</v>
      </c>
      <c r="J77" s="234" t="s">
        <v>397</v>
      </c>
      <c r="K77" s="235" t="s">
        <v>397</v>
      </c>
      <c r="L77" s="234" t="s">
        <v>397</v>
      </c>
      <c r="M77" s="236"/>
    </row>
    <row r="78" spans="1:13" s="107" customFormat="1">
      <c r="A78" s="216"/>
      <c r="B78" s="217"/>
      <c r="C78" s="217"/>
      <c r="D78" s="218"/>
      <c r="E78" s="217"/>
      <c r="F78" s="219"/>
      <c r="G78" s="220"/>
      <c r="H78" s="221"/>
      <c r="I78" s="222"/>
      <c r="J78" s="222"/>
      <c r="K78" s="223"/>
      <c r="L78" s="222"/>
      <c r="M78" s="224"/>
    </row>
    <row r="79" spans="1:13" s="107" customFormat="1">
      <c r="A79" s="216"/>
      <c r="B79" s="217"/>
      <c r="C79" s="217"/>
      <c r="D79" s="218"/>
      <c r="E79" s="217"/>
      <c r="F79" s="219"/>
      <c r="G79" s="220"/>
      <c r="H79" s="221"/>
      <c r="I79" s="222"/>
      <c r="J79" s="222"/>
      <c r="K79" s="223"/>
      <c r="L79" s="222"/>
      <c r="M79" s="224"/>
    </row>
    <row r="80" spans="1:13" s="107" customFormat="1">
      <c r="A80" s="216"/>
      <c r="B80" s="217"/>
      <c r="C80" s="217"/>
      <c r="D80" s="218"/>
      <c r="E80" s="217"/>
      <c r="F80" s="219"/>
      <c r="G80" s="220"/>
      <c r="H80" s="221"/>
      <c r="I80" s="222"/>
      <c r="J80" s="222"/>
      <c r="K80" s="223"/>
      <c r="L80" s="222"/>
      <c r="M80" s="224"/>
    </row>
    <row r="81" spans="1:13" s="107" customFormat="1">
      <c r="A81" s="216"/>
      <c r="B81" s="217"/>
      <c r="C81" s="217"/>
      <c r="D81" s="218"/>
      <c r="E81" s="217"/>
      <c r="F81" s="219"/>
      <c r="G81" s="220"/>
      <c r="H81" s="221"/>
      <c r="I81" s="222"/>
      <c r="J81" s="222"/>
      <c r="K81" s="223"/>
      <c r="L81" s="222"/>
      <c r="M81" s="224"/>
    </row>
    <row r="82" spans="1:13" s="107" customFormat="1">
      <c r="A82" s="216"/>
      <c r="B82" s="217"/>
      <c r="C82" s="217"/>
      <c r="D82" s="218"/>
      <c r="E82" s="217"/>
      <c r="F82" s="219"/>
      <c r="G82" s="220"/>
      <c r="H82" s="221"/>
      <c r="I82" s="222"/>
      <c r="J82" s="222"/>
      <c r="K82" s="223"/>
      <c r="L82" s="222"/>
      <c r="M82" s="224"/>
    </row>
    <row r="83" spans="1:13" s="107" customFormat="1">
      <c r="A83" s="216"/>
      <c r="B83" s="217"/>
      <c r="C83" s="217"/>
      <c r="D83" s="218"/>
      <c r="E83" s="217"/>
      <c r="F83" s="219"/>
      <c r="G83" s="220"/>
      <c r="H83" s="221"/>
      <c r="I83" s="222"/>
      <c r="J83" s="222"/>
      <c r="K83" s="223"/>
      <c r="L83" s="222"/>
      <c r="M83" s="224"/>
    </row>
    <row r="84" spans="1:13" s="107" customFormat="1">
      <c r="A84" s="216"/>
      <c r="B84" s="217"/>
      <c r="C84" s="217"/>
      <c r="D84" s="218"/>
      <c r="E84" s="217"/>
      <c r="F84" s="219"/>
      <c r="G84" s="220"/>
      <c r="H84" s="221"/>
      <c r="I84" s="222"/>
      <c r="J84" s="222"/>
      <c r="K84" s="223"/>
      <c r="L84" s="222"/>
      <c r="M84" s="224"/>
    </row>
    <row r="85" spans="1:13" s="107" customFormat="1">
      <c r="A85" s="216"/>
      <c r="B85" s="217"/>
      <c r="C85" s="217"/>
      <c r="D85" s="218"/>
      <c r="E85" s="217"/>
      <c r="F85" s="219"/>
      <c r="G85" s="220"/>
      <c r="H85" s="221"/>
      <c r="I85" s="222"/>
      <c r="J85" s="222"/>
      <c r="K85" s="223"/>
      <c r="L85" s="222"/>
      <c r="M85" s="224"/>
    </row>
    <row r="86" spans="1:13" s="107" customFormat="1">
      <c r="A86" s="216"/>
      <c r="B86" s="217"/>
      <c r="C86" s="217"/>
      <c r="D86" s="218"/>
      <c r="E86" s="217"/>
      <c r="F86" s="219"/>
      <c r="G86" s="220"/>
      <c r="H86" s="221"/>
      <c r="I86" s="222"/>
      <c r="J86" s="222"/>
      <c r="K86" s="223"/>
      <c r="L86" s="222"/>
      <c r="M86" s="224"/>
    </row>
    <row r="87" spans="1:13" s="107" customFormat="1">
      <c r="A87" s="216"/>
      <c r="B87" s="217"/>
      <c r="C87" s="217"/>
      <c r="D87" s="218"/>
      <c r="E87" s="217"/>
      <c r="F87" s="219"/>
      <c r="G87" s="220"/>
      <c r="H87" s="221"/>
      <c r="I87" s="222"/>
      <c r="J87" s="222"/>
      <c r="K87" s="223"/>
      <c r="L87" s="222"/>
      <c r="M87" s="224"/>
    </row>
    <row r="88" spans="1:13" s="107" customFormat="1">
      <c r="A88" s="216"/>
      <c r="B88" s="217"/>
      <c r="C88" s="217"/>
      <c r="D88" s="218"/>
      <c r="E88" s="217"/>
      <c r="F88" s="219"/>
      <c r="G88" s="220"/>
      <c r="H88" s="221"/>
      <c r="I88" s="222"/>
      <c r="J88" s="222"/>
      <c r="K88" s="223"/>
      <c r="L88" s="222"/>
      <c r="M88" s="224"/>
    </row>
    <row r="89" spans="1:13" s="107" customFormat="1">
      <c r="A89" s="216"/>
      <c r="B89" s="217"/>
      <c r="C89" s="217"/>
      <c r="D89" s="218"/>
      <c r="E89" s="217"/>
      <c r="F89" s="219"/>
      <c r="G89" s="220"/>
      <c r="H89" s="221"/>
      <c r="I89" s="222"/>
      <c r="J89" s="222"/>
      <c r="K89" s="223"/>
      <c r="L89" s="222"/>
      <c r="M89" s="224"/>
    </row>
    <row r="90" spans="1:13" s="107" customFormat="1">
      <c r="A90" s="216"/>
      <c r="B90" s="217"/>
      <c r="C90" s="217"/>
      <c r="D90" s="218"/>
      <c r="E90" s="217"/>
      <c r="F90" s="219"/>
      <c r="G90" s="220"/>
      <c r="H90" s="221"/>
      <c r="I90" s="222"/>
      <c r="J90" s="222"/>
      <c r="K90" s="223"/>
      <c r="L90" s="222"/>
      <c r="M90" s="224"/>
    </row>
    <row r="91" spans="1:13" s="107" customFormat="1">
      <c r="A91" s="216"/>
      <c r="B91" s="217"/>
      <c r="C91" s="217"/>
      <c r="D91" s="218"/>
      <c r="E91" s="217"/>
      <c r="F91" s="219"/>
      <c r="G91" s="220"/>
      <c r="H91" s="221"/>
      <c r="I91" s="222"/>
      <c r="J91" s="222"/>
      <c r="K91" s="223"/>
      <c r="L91" s="222"/>
      <c r="M91" s="224"/>
    </row>
    <row r="92" spans="1:13" s="107" customFormat="1">
      <c r="A92" s="216"/>
      <c r="B92" s="217"/>
      <c r="C92" s="217"/>
      <c r="D92" s="218"/>
      <c r="E92" s="217"/>
      <c r="F92" s="219"/>
      <c r="G92" s="220"/>
      <c r="H92" s="221"/>
      <c r="I92" s="222"/>
      <c r="J92" s="222"/>
      <c r="K92" s="223"/>
      <c r="L92" s="222"/>
      <c r="M92" s="224"/>
    </row>
    <row r="93" spans="1:13" s="107" customFormat="1">
      <c r="A93" s="216"/>
      <c r="B93" s="217"/>
      <c r="C93" s="217"/>
      <c r="D93" s="218"/>
      <c r="E93" s="217"/>
      <c r="F93" s="219"/>
      <c r="G93" s="220"/>
      <c r="H93" s="221"/>
      <c r="I93" s="222"/>
      <c r="J93" s="222"/>
      <c r="K93" s="223"/>
      <c r="L93" s="222"/>
      <c r="M93" s="224"/>
    </row>
    <row r="94" spans="1:13" s="107" customFormat="1">
      <c r="A94" s="216"/>
      <c r="B94" s="217"/>
      <c r="C94" s="217"/>
      <c r="D94" s="218"/>
      <c r="E94" s="217"/>
      <c r="F94" s="219"/>
      <c r="G94" s="220"/>
      <c r="H94" s="221"/>
      <c r="I94" s="222"/>
      <c r="J94" s="222"/>
      <c r="K94" s="223"/>
      <c r="L94" s="222"/>
      <c r="M94" s="224"/>
    </row>
    <row r="95" spans="1:13" s="107" customFormat="1">
      <c r="A95" s="216"/>
      <c r="B95" s="217"/>
      <c r="C95" s="217"/>
      <c r="D95" s="218"/>
      <c r="E95" s="217"/>
      <c r="F95" s="219"/>
      <c r="G95" s="220"/>
      <c r="H95" s="221"/>
      <c r="I95" s="222"/>
      <c r="J95" s="222"/>
      <c r="K95" s="223"/>
      <c r="L95" s="222"/>
      <c r="M95" s="224"/>
    </row>
    <row r="96" spans="1:13" s="107" customFormat="1">
      <c r="A96" s="216"/>
      <c r="B96" s="217"/>
      <c r="C96" s="217"/>
      <c r="D96" s="218"/>
      <c r="E96" s="217"/>
      <c r="F96" s="219"/>
      <c r="G96" s="220"/>
      <c r="H96" s="221"/>
      <c r="I96" s="222"/>
      <c r="J96" s="222"/>
      <c r="K96" s="223"/>
      <c r="L96" s="222"/>
      <c r="M96" s="224"/>
    </row>
    <row r="97" spans="1:13" s="107" customFormat="1">
      <c r="A97" s="216"/>
      <c r="B97" s="217"/>
      <c r="C97" s="217"/>
      <c r="D97" s="218"/>
      <c r="E97" s="217"/>
      <c r="F97" s="219"/>
      <c r="G97" s="220"/>
      <c r="H97" s="221"/>
      <c r="I97" s="222"/>
      <c r="J97" s="222"/>
      <c r="K97" s="223"/>
      <c r="L97" s="222"/>
      <c r="M97" s="224"/>
    </row>
    <row r="98" spans="1:13" s="107" customFormat="1">
      <c r="A98" s="216"/>
      <c r="B98" s="217"/>
      <c r="C98" s="217"/>
      <c r="D98" s="218"/>
      <c r="E98" s="217"/>
      <c r="F98" s="219"/>
      <c r="G98" s="220"/>
      <c r="H98" s="221"/>
      <c r="I98" s="222"/>
      <c r="J98" s="222"/>
      <c r="K98" s="223"/>
      <c r="L98" s="222"/>
      <c r="M98" s="224"/>
    </row>
    <row r="99" spans="1:13" s="107" customFormat="1">
      <c r="A99" s="216"/>
      <c r="B99" s="217"/>
      <c r="C99" s="217"/>
      <c r="D99" s="218"/>
      <c r="E99" s="217"/>
      <c r="F99" s="219"/>
      <c r="G99" s="220"/>
      <c r="H99" s="221"/>
      <c r="I99" s="222"/>
      <c r="J99" s="222"/>
      <c r="K99" s="223"/>
      <c r="L99" s="222"/>
      <c r="M99" s="224"/>
    </row>
    <row r="100" spans="1:13" s="107" customFormat="1">
      <c r="A100" s="216"/>
      <c r="B100" s="217"/>
      <c r="C100" s="217"/>
      <c r="D100" s="218"/>
      <c r="E100" s="217"/>
      <c r="F100" s="219"/>
      <c r="G100" s="220"/>
      <c r="H100" s="221"/>
      <c r="I100" s="222"/>
      <c r="J100" s="222"/>
      <c r="K100" s="223"/>
      <c r="L100" s="222"/>
      <c r="M100" s="224"/>
    </row>
    <row r="101" spans="1:13" s="107" customFormat="1">
      <c r="A101" s="216"/>
      <c r="B101" s="217"/>
      <c r="C101" s="217"/>
      <c r="D101" s="218"/>
      <c r="E101" s="217"/>
      <c r="F101" s="219"/>
      <c r="G101" s="220"/>
      <c r="H101" s="221"/>
      <c r="I101" s="222"/>
      <c r="J101" s="222"/>
      <c r="K101" s="223"/>
      <c r="L101" s="222"/>
      <c r="M101" s="224"/>
    </row>
    <row r="102" spans="1:13" s="107" customFormat="1">
      <c r="A102" s="216"/>
      <c r="B102" s="217"/>
      <c r="C102" s="217"/>
      <c r="D102" s="218"/>
      <c r="E102" s="217"/>
      <c r="F102" s="219"/>
      <c r="G102" s="220"/>
      <c r="H102" s="221"/>
      <c r="I102" s="222"/>
      <c r="J102" s="222"/>
      <c r="K102" s="223"/>
      <c r="L102" s="222"/>
      <c r="M102" s="224"/>
    </row>
    <row r="103" spans="1:13" s="107" customFormat="1">
      <c r="A103" s="216"/>
      <c r="B103" s="217"/>
      <c r="C103" s="217"/>
      <c r="D103" s="218"/>
      <c r="E103" s="217"/>
      <c r="F103" s="219"/>
      <c r="G103" s="220"/>
      <c r="H103" s="221"/>
      <c r="I103" s="222"/>
      <c r="J103" s="222"/>
      <c r="K103" s="223"/>
      <c r="L103" s="222"/>
      <c r="M103" s="224"/>
    </row>
    <row r="104" spans="1:13" s="107" customFormat="1">
      <c r="A104" s="216"/>
      <c r="B104" s="217"/>
      <c r="C104" s="217"/>
      <c r="D104" s="218"/>
      <c r="E104" s="217"/>
      <c r="F104" s="219"/>
      <c r="G104" s="220"/>
      <c r="H104" s="221"/>
      <c r="I104" s="222"/>
      <c r="J104" s="222"/>
      <c r="K104" s="223"/>
      <c r="L104" s="222"/>
      <c r="M104" s="224"/>
    </row>
    <row r="105" spans="1:13" s="225" customFormat="1">
      <c r="B105" s="226"/>
      <c r="G105" s="227"/>
      <c r="H105" s="227"/>
      <c r="I105" s="227"/>
      <c r="J105" s="227"/>
      <c r="K105" s="227"/>
      <c r="L105" s="227"/>
      <c r="M105" s="228"/>
    </row>
    <row r="106" spans="1:13" s="30" customFormat="1">
      <c r="A106" s="26"/>
      <c r="B106" s="47" t="s">
        <v>12</v>
      </c>
      <c r="C106" s="26"/>
      <c r="D106" s="26"/>
      <c r="E106" s="26"/>
      <c r="F106" s="26"/>
      <c r="G106" s="88"/>
      <c r="H106" s="88"/>
      <c r="I106" s="88"/>
      <c r="J106" s="88"/>
      <c r="K106" s="215"/>
      <c r="L106" s="88"/>
      <c r="M106" s="58"/>
    </row>
    <row r="107" spans="1:13">
      <c r="A107" s="43"/>
      <c r="B107" s="123" t="s">
        <v>200</v>
      </c>
      <c r="C107" s="43"/>
      <c r="D107" s="43"/>
      <c r="E107" s="43"/>
      <c r="F107" s="43"/>
      <c r="G107" s="91"/>
      <c r="H107" s="91"/>
      <c r="I107" s="91"/>
      <c r="J107" s="91"/>
      <c r="K107" s="91"/>
      <c r="L107" s="91"/>
      <c r="M107" s="124"/>
    </row>
    <row r="108" spans="1:13" s="23" customFormat="1">
      <c r="A108" s="40">
        <v>1</v>
      </c>
      <c r="B108" s="51" t="s">
        <v>47</v>
      </c>
      <c r="C108" s="40" t="s">
        <v>113</v>
      </c>
      <c r="D108" s="40" t="s">
        <v>108</v>
      </c>
      <c r="E108" s="40" t="s">
        <v>64</v>
      </c>
      <c r="F108" s="40" t="s">
        <v>116</v>
      </c>
      <c r="G108" s="91">
        <v>160</v>
      </c>
      <c r="H108" s="91">
        <v>32000</v>
      </c>
      <c r="I108" s="91"/>
      <c r="J108" s="91">
        <v>32000</v>
      </c>
      <c r="K108" s="92"/>
      <c r="L108" s="91"/>
      <c r="M108" s="39"/>
    </row>
    <row r="109" spans="1:13" s="23" customFormat="1">
      <c r="A109" s="40">
        <v>2</v>
      </c>
      <c r="B109" s="51" t="s">
        <v>805</v>
      </c>
      <c r="C109" s="40" t="s">
        <v>113</v>
      </c>
      <c r="D109" s="40" t="s">
        <v>108</v>
      </c>
      <c r="E109" s="40">
        <v>3</v>
      </c>
      <c r="F109" s="40" t="s">
        <v>52</v>
      </c>
      <c r="G109" s="91">
        <v>100</v>
      </c>
      <c r="H109" s="91">
        <v>16100</v>
      </c>
      <c r="I109" s="91">
        <v>16100</v>
      </c>
      <c r="J109" s="91"/>
      <c r="K109" s="92"/>
      <c r="L109" s="91"/>
      <c r="M109" s="39"/>
    </row>
    <row r="110" spans="1:13" s="23" customFormat="1">
      <c r="A110" s="40">
        <v>3</v>
      </c>
      <c r="B110" s="51" t="s">
        <v>806</v>
      </c>
      <c r="C110" s="40" t="s">
        <v>113</v>
      </c>
      <c r="D110" s="40" t="s">
        <v>108</v>
      </c>
      <c r="E110" s="40" t="s">
        <v>64</v>
      </c>
      <c r="F110" s="40" t="s">
        <v>119</v>
      </c>
      <c r="G110" s="91">
        <v>212</v>
      </c>
      <c r="H110" s="91">
        <v>49300</v>
      </c>
      <c r="I110" s="91"/>
      <c r="J110" s="91">
        <v>49300</v>
      </c>
      <c r="K110" s="92"/>
      <c r="L110" s="91"/>
      <c r="M110" s="39"/>
    </row>
    <row r="111" spans="1:13" s="23" customFormat="1">
      <c r="A111" s="40">
        <v>4</v>
      </c>
      <c r="B111" s="51" t="s">
        <v>528</v>
      </c>
      <c r="C111" s="40" t="s">
        <v>113</v>
      </c>
      <c r="D111" s="40" t="s">
        <v>108</v>
      </c>
      <c r="E111" s="40">
        <v>4</v>
      </c>
      <c r="F111" s="62" t="s">
        <v>65</v>
      </c>
      <c r="G111" s="91">
        <v>60</v>
      </c>
      <c r="H111" s="91">
        <v>39600</v>
      </c>
      <c r="I111" s="91"/>
      <c r="J111" s="91">
        <v>39600</v>
      </c>
      <c r="K111" s="92"/>
      <c r="L111" s="91"/>
      <c r="M111" s="39"/>
    </row>
    <row r="112" spans="1:13" s="23" customFormat="1">
      <c r="A112" s="40">
        <v>5</v>
      </c>
      <c r="B112" s="51" t="s">
        <v>48</v>
      </c>
      <c r="C112" s="40" t="s">
        <v>113</v>
      </c>
      <c r="D112" s="40" t="s">
        <v>108</v>
      </c>
      <c r="E112" s="40" t="s">
        <v>117</v>
      </c>
      <c r="F112" s="40" t="s">
        <v>40</v>
      </c>
      <c r="G112" s="91">
        <v>113</v>
      </c>
      <c r="H112" s="91">
        <v>24150</v>
      </c>
      <c r="I112" s="91"/>
      <c r="J112" s="91"/>
      <c r="K112" s="92">
        <v>24150</v>
      </c>
      <c r="L112" s="91"/>
      <c r="M112" s="39"/>
    </row>
    <row r="113" spans="1:13" s="23" customFormat="1">
      <c r="A113" s="40">
        <v>6</v>
      </c>
      <c r="B113" s="51" t="s">
        <v>41</v>
      </c>
      <c r="C113" s="40" t="s">
        <v>113</v>
      </c>
      <c r="D113" s="40" t="s">
        <v>108</v>
      </c>
      <c r="E113" s="40">
        <v>4</v>
      </c>
      <c r="F113" s="62" t="s">
        <v>120</v>
      </c>
      <c r="G113" s="91">
        <v>80</v>
      </c>
      <c r="H113" s="91">
        <v>50100</v>
      </c>
      <c r="I113" s="91"/>
      <c r="J113" s="91"/>
      <c r="K113" s="91">
        <v>50100</v>
      </c>
      <c r="L113" s="91"/>
      <c r="M113" s="39"/>
    </row>
    <row r="114" spans="1:13">
      <c r="A114" s="43"/>
      <c r="B114" s="123" t="s">
        <v>201</v>
      </c>
      <c r="C114" s="43"/>
      <c r="D114" s="43"/>
      <c r="E114" s="43"/>
      <c r="F114" s="43"/>
      <c r="G114" s="91"/>
      <c r="H114" s="91"/>
      <c r="I114" s="91"/>
      <c r="J114" s="91"/>
      <c r="K114" s="91"/>
      <c r="L114" s="91"/>
      <c r="M114" s="124"/>
    </row>
    <row r="115" spans="1:13" s="23" customFormat="1">
      <c r="A115" s="40">
        <v>1</v>
      </c>
      <c r="B115" s="51" t="s">
        <v>298</v>
      </c>
      <c r="C115" s="40" t="s">
        <v>246</v>
      </c>
      <c r="D115" s="40" t="s">
        <v>299</v>
      </c>
      <c r="E115" s="40" t="s">
        <v>150</v>
      </c>
      <c r="F115" s="40"/>
      <c r="G115" s="91">
        <v>35</v>
      </c>
      <c r="H115" s="91">
        <v>10150</v>
      </c>
      <c r="I115" s="91"/>
      <c r="J115" s="91">
        <v>10150</v>
      </c>
      <c r="K115" s="92"/>
      <c r="L115" s="91"/>
      <c r="M115" s="39"/>
    </row>
    <row r="116" spans="1:13" s="23" customFormat="1">
      <c r="A116" s="40">
        <v>2</v>
      </c>
      <c r="B116" s="51" t="s">
        <v>300</v>
      </c>
      <c r="C116" s="40" t="s">
        <v>246</v>
      </c>
      <c r="D116" s="40" t="s">
        <v>299</v>
      </c>
      <c r="E116" s="40">
        <v>4</v>
      </c>
      <c r="F116" s="40"/>
      <c r="G116" s="91">
        <v>350</v>
      </c>
      <c r="H116" s="91">
        <v>101500</v>
      </c>
      <c r="I116" s="91"/>
      <c r="J116" s="91">
        <v>43500</v>
      </c>
      <c r="K116" s="92">
        <v>58000</v>
      </c>
      <c r="L116" s="91"/>
      <c r="M116" s="39"/>
    </row>
    <row r="117" spans="1:13" s="23" customFormat="1">
      <c r="A117" s="40">
        <v>3</v>
      </c>
      <c r="B117" s="51" t="s">
        <v>301</v>
      </c>
      <c r="C117" s="40" t="s">
        <v>246</v>
      </c>
      <c r="D117" s="40" t="s">
        <v>302</v>
      </c>
      <c r="E117" s="40">
        <v>2.2999999999999998</v>
      </c>
      <c r="F117" s="40"/>
      <c r="G117" s="91">
        <v>60</v>
      </c>
      <c r="H117" s="91">
        <v>17400</v>
      </c>
      <c r="I117" s="91"/>
      <c r="J117" s="91">
        <v>17400</v>
      </c>
      <c r="K117" s="92"/>
      <c r="L117" s="91"/>
      <c r="M117" s="39"/>
    </row>
    <row r="118" spans="1:13" s="23" customFormat="1">
      <c r="A118" s="40">
        <v>4</v>
      </c>
      <c r="B118" s="51" t="s">
        <v>303</v>
      </c>
      <c r="C118" s="40" t="s">
        <v>246</v>
      </c>
      <c r="D118" s="40" t="s">
        <v>299</v>
      </c>
      <c r="E118" s="40">
        <v>4</v>
      </c>
      <c r="F118" s="40"/>
      <c r="G118" s="91">
        <v>60</v>
      </c>
      <c r="H118" s="91">
        <v>17400</v>
      </c>
      <c r="I118" s="91"/>
      <c r="J118" s="91">
        <v>17400</v>
      </c>
      <c r="K118" s="92"/>
      <c r="L118" s="91"/>
      <c r="M118" s="39"/>
    </row>
    <row r="119" spans="1:13" s="23" customFormat="1">
      <c r="A119" s="40">
        <v>5</v>
      </c>
      <c r="B119" s="51" t="s">
        <v>304</v>
      </c>
      <c r="C119" s="40" t="s">
        <v>246</v>
      </c>
      <c r="D119" s="40" t="s">
        <v>299</v>
      </c>
      <c r="E119" s="40">
        <v>4</v>
      </c>
      <c r="F119" s="40"/>
      <c r="G119" s="91">
        <v>60</v>
      </c>
      <c r="H119" s="91">
        <v>17400</v>
      </c>
      <c r="I119" s="91"/>
      <c r="J119" s="91">
        <v>17400</v>
      </c>
      <c r="K119" s="92"/>
      <c r="L119" s="91"/>
      <c r="M119" s="39"/>
    </row>
    <row r="120" spans="1:13" s="23" customFormat="1">
      <c r="A120" s="40">
        <v>6</v>
      </c>
      <c r="B120" s="51" t="s">
        <v>305</v>
      </c>
      <c r="C120" s="40" t="s">
        <v>246</v>
      </c>
      <c r="D120" s="40" t="s">
        <v>299</v>
      </c>
      <c r="E120" s="40">
        <v>4</v>
      </c>
      <c r="F120" s="40"/>
      <c r="G120" s="91">
        <v>400</v>
      </c>
      <c r="H120" s="91">
        <v>116000</v>
      </c>
      <c r="I120" s="91"/>
      <c r="J120" s="91">
        <v>58000</v>
      </c>
      <c r="K120" s="92">
        <v>58000</v>
      </c>
      <c r="L120" s="91"/>
      <c r="M120" s="39"/>
    </row>
    <row r="121" spans="1:13" s="23" customFormat="1">
      <c r="A121" s="40">
        <v>7</v>
      </c>
      <c r="B121" s="51" t="s">
        <v>306</v>
      </c>
      <c r="C121" s="40" t="s">
        <v>246</v>
      </c>
      <c r="D121" s="40" t="s">
        <v>299</v>
      </c>
      <c r="E121" s="122" t="s">
        <v>204</v>
      </c>
      <c r="F121" s="40"/>
      <c r="G121" s="91">
        <v>90</v>
      </c>
      <c r="H121" s="91">
        <v>25970</v>
      </c>
      <c r="I121" s="91"/>
      <c r="J121" s="91">
        <f>290*45</f>
        <v>13050</v>
      </c>
      <c r="K121" s="92">
        <f>25970-13050</f>
        <v>12920</v>
      </c>
      <c r="L121" s="91"/>
      <c r="M121" s="39"/>
    </row>
    <row r="122" spans="1:13">
      <c r="A122" s="43"/>
      <c r="B122" s="123" t="s">
        <v>307</v>
      </c>
      <c r="C122" s="43"/>
      <c r="D122" s="43"/>
      <c r="E122" s="43"/>
      <c r="F122" s="43"/>
      <c r="G122" s="91"/>
      <c r="H122" s="91"/>
      <c r="I122" s="91"/>
      <c r="J122" s="91"/>
      <c r="K122" s="91"/>
      <c r="L122" s="91"/>
      <c r="M122" s="124"/>
    </row>
    <row r="123" spans="1:13" s="23" customFormat="1">
      <c r="A123" s="40">
        <v>1</v>
      </c>
      <c r="B123" s="51" t="s">
        <v>315</v>
      </c>
      <c r="C123" s="40">
        <v>6.1</v>
      </c>
      <c r="D123" s="40">
        <v>1.1000000000000001</v>
      </c>
      <c r="E123" s="40"/>
      <c r="F123" s="40" t="s">
        <v>316</v>
      </c>
      <c r="G123" s="91">
        <v>80</v>
      </c>
      <c r="H123" s="91">
        <v>30650</v>
      </c>
      <c r="I123" s="91">
        <v>30650</v>
      </c>
      <c r="J123" s="91"/>
      <c r="K123" s="92"/>
      <c r="L123" s="91"/>
      <c r="M123" s="39"/>
    </row>
    <row r="124" spans="1:13" s="23" customFormat="1">
      <c r="A124" s="40">
        <v>2</v>
      </c>
      <c r="B124" s="51" t="s">
        <v>317</v>
      </c>
      <c r="C124" s="40">
        <v>3.2</v>
      </c>
      <c r="D124" s="40">
        <v>1.3</v>
      </c>
      <c r="E124" s="40"/>
      <c r="F124" s="40" t="s">
        <v>318</v>
      </c>
      <c r="G124" s="91">
        <v>60</v>
      </c>
      <c r="H124" s="91">
        <v>18470</v>
      </c>
      <c r="I124" s="91"/>
      <c r="J124" s="91">
        <v>18470</v>
      </c>
      <c r="K124" s="92"/>
      <c r="L124" s="91"/>
      <c r="M124" s="39"/>
    </row>
    <row r="125" spans="1:13" s="23" customFormat="1">
      <c r="A125" s="40">
        <v>3</v>
      </c>
      <c r="B125" s="51" t="s">
        <v>319</v>
      </c>
      <c r="C125" s="40">
        <v>3.2</v>
      </c>
      <c r="D125" s="40">
        <v>1.6</v>
      </c>
      <c r="E125" s="40"/>
      <c r="F125" s="40" t="s">
        <v>320</v>
      </c>
      <c r="G125" s="91">
        <v>40</v>
      </c>
      <c r="H125" s="91">
        <v>16200</v>
      </c>
      <c r="I125" s="91"/>
      <c r="J125" s="91">
        <v>16200</v>
      </c>
      <c r="K125" s="92"/>
      <c r="L125" s="91"/>
      <c r="M125" s="39"/>
    </row>
    <row r="126" spans="1:13" s="23" customFormat="1">
      <c r="A126" s="40">
        <v>4</v>
      </c>
      <c r="B126" s="51" t="s">
        <v>321</v>
      </c>
      <c r="C126" s="40" t="s">
        <v>322</v>
      </c>
      <c r="D126" s="40">
        <v>1.5</v>
      </c>
      <c r="E126" s="40"/>
      <c r="F126" s="40" t="s">
        <v>316</v>
      </c>
      <c r="G126" s="91">
        <v>60</v>
      </c>
      <c r="H126" s="91">
        <v>29400</v>
      </c>
      <c r="I126" s="91"/>
      <c r="J126" s="91">
        <v>29400</v>
      </c>
      <c r="K126" s="92"/>
      <c r="L126" s="91"/>
      <c r="M126" s="39"/>
    </row>
    <row r="127" spans="1:13" s="23" customFormat="1">
      <c r="A127" s="40">
        <v>5</v>
      </c>
      <c r="B127" s="51" t="s">
        <v>323</v>
      </c>
      <c r="C127" s="40" t="s">
        <v>322</v>
      </c>
      <c r="D127" s="40">
        <v>1.5</v>
      </c>
      <c r="E127" s="40"/>
      <c r="F127" s="40" t="s">
        <v>316</v>
      </c>
      <c r="G127" s="91">
        <v>60</v>
      </c>
      <c r="H127" s="91">
        <v>10340</v>
      </c>
      <c r="I127" s="91"/>
      <c r="J127" s="91">
        <v>10340</v>
      </c>
      <c r="K127" s="92"/>
      <c r="L127" s="91"/>
      <c r="M127" s="39"/>
    </row>
    <row r="128" spans="1:13">
      <c r="A128" s="43"/>
      <c r="B128" s="123" t="s">
        <v>406</v>
      </c>
      <c r="C128" s="43"/>
      <c r="D128" s="43"/>
      <c r="E128" s="43"/>
      <c r="F128" s="43"/>
      <c r="G128" s="91"/>
      <c r="H128" s="91"/>
      <c r="I128" s="91"/>
      <c r="J128" s="91"/>
      <c r="K128" s="91"/>
      <c r="L128" s="91"/>
      <c r="M128" s="124"/>
    </row>
    <row r="129" spans="1:14" s="23" customFormat="1">
      <c r="A129" s="40">
        <v>1</v>
      </c>
      <c r="B129" s="51" t="s">
        <v>404</v>
      </c>
      <c r="C129" s="40"/>
      <c r="D129" s="40"/>
      <c r="E129" s="40"/>
      <c r="F129" s="40"/>
      <c r="G129" s="91">
        <v>185</v>
      </c>
      <c r="H129" s="91">
        <v>23862</v>
      </c>
      <c r="I129" s="94"/>
      <c r="J129" s="94" t="s">
        <v>397</v>
      </c>
      <c r="K129" s="94" t="s">
        <v>397</v>
      </c>
      <c r="L129" s="94"/>
      <c r="M129" s="39"/>
    </row>
    <row r="130" spans="1:14" s="23" customFormat="1">
      <c r="A130" s="40">
        <v>2</v>
      </c>
      <c r="B130" s="51" t="s">
        <v>405</v>
      </c>
      <c r="C130" s="40"/>
      <c r="D130" s="40"/>
      <c r="E130" s="40"/>
      <c r="F130" s="40"/>
      <c r="G130" s="91">
        <v>185</v>
      </c>
      <c r="H130" s="91">
        <v>40000</v>
      </c>
      <c r="I130" s="94"/>
      <c r="J130" s="94" t="s">
        <v>397</v>
      </c>
      <c r="K130" s="94" t="s">
        <v>397</v>
      </c>
      <c r="L130" s="94"/>
      <c r="M130" s="39"/>
    </row>
    <row r="131" spans="1:14">
      <c r="A131" s="43"/>
      <c r="B131" s="123" t="s">
        <v>474</v>
      </c>
      <c r="C131" s="43"/>
      <c r="D131" s="43"/>
      <c r="E131" s="43"/>
      <c r="F131" s="43"/>
      <c r="G131" s="91"/>
      <c r="H131" s="91"/>
      <c r="I131" s="91"/>
      <c r="J131" s="91"/>
      <c r="K131" s="91"/>
      <c r="L131" s="91"/>
      <c r="M131" s="124"/>
    </row>
    <row r="132" spans="1:14" s="23" customFormat="1">
      <c r="A132" s="40">
        <v>1</v>
      </c>
      <c r="B132" s="51" t="s">
        <v>404</v>
      </c>
      <c r="C132" s="40" t="s">
        <v>452</v>
      </c>
      <c r="D132" s="40" t="s">
        <v>475</v>
      </c>
      <c r="E132" s="40"/>
      <c r="F132" s="40"/>
      <c r="G132" s="91">
        <v>120</v>
      </c>
      <c r="H132" s="91">
        <v>85300</v>
      </c>
      <c r="I132" s="91"/>
      <c r="J132" s="94" t="s">
        <v>397</v>
      </c>
      <c r="K132" s="94" t="s">
        <v>397</v>
      </c>
      <c r="L132" s="91"/>
      <c r="M132" s="39"/>
    </row>
    <row r="133" spans="1:14" s="23" customFormat="1">
      <c r="A133" s="40">
        <v>3</v>
      </c>
      <c r="B133" s="51" t="s">
        <v>476</v>
      </c>
      <c r="C133" s="40" t="s">
        <v>477</v>
      </c>
      <c r="D133" s="40" t="s">
        <v>478</v>
      </c>
      <c r="E133" s="40"/>
      <c r="F133" s="40"/>
      <c r="G133" s="91">
        <v>40</v>
      </c>
      <c r="H133" s="91">
        <v>44870</v>
      </c>
      <c r="I133" s="91"/>
      <c r="J133" s="91"/>
      <c r="K133" s="94" t="s">
        <v>397</v>
      </c>
      <c r="L133" s="91"/>
      <c r="M133" s="39"/>
    </row>
    <row r="134" spans="1:14" s="23" customFormat="1">
      <c r="A134" s="40">
        <v>4</v>
      </c>
      <c r="B134" s="51" t="s">
        <v>479</v>
      </c>
      <c r="C134" s="40" t="s">
        <v>477</v>
      </c>
      <c r="D134" s="40" t="s">
        <v>480</v>
      </c>
      <c r="E134" s="40"/>
      <c r="F134" s="40"/>
      <c r="G134" s="91">
        <v>100</v>
      </c>
      <c r="H134" s="91">
        <v>10650</v>
      </c>
      <c r="I134" s="91"/>
      <c r="J134" s="91"/>
      <c r="K134" s="94" t="s">
        <v>397</v>
      </c>
      <c r="L134" s="91"/>
      <c r="M134" s="39"/>
    </row>
    <row r="135" spans="1:14" s="23" customFormat="1">
      <c r="A135" s="40"/>
      <c r="B135" s="123" t="s">
        <v>601</v>
      </c>
      <c r="C135" s="40"/>
      <c r="D135" s="40"/>
      <c r="E135" s="40"/>
      <c r="F135" s="40"/>
      <c r="G135" s="91"/>
      <c r="H135" s="91"/>
      <c r="I135" s="91"/>
      <c r="J135" s="91"/>
      <c r="K135" s="91"/>
      <c r="L135" s="91"/>
      <c r="M135" s="39"/>
    </row>
    <row r="136" spans="1:14" s="7" customFormat="1">
      <c r="A136" s="71">
        <v>1</v>
      </c>
      <c r="B136" s="8" t="s">
        <v>618</v>
      </c>
      <c r="C136" s="4">
        <v>6</v>
      </c>
      <c r="D136" s="4">
        <v>1.1000000000000001</v>
      </c>
      <c r="E136" s="4" t="s">
        <v>64</v>
      </c>
      <c r="F136" s="8" t="s">
        <v>617</v>
      </c>
      <c r="G136" s="111">
        <v>100</v>
      </c>
      <c r="H136" s="111">
        <v>12300</v>
      </c>
      <c r="I136" s="126" t="s">
        <v>397</v>
      </c>
      <c r="J136" s="111"/>
      <c r="K136" s="127"/>
      <c r="L136" s="111"/>
      <c r="M136" s="6"/>
    </row>
    <row r="137" spans="1:14" s="7" customFormat="1">
      <c r="A137" s="71">
        <v>2</v>
      </c>
      <c r="B137" s="8" t="s">
        <v>619</v>
      </c>
      <c r="C137" s="4">
        <v>1</v>
      </c>
      <c r="D137" s="4">
        <v>2.6</v>
      </c>
      <c r="E137" s="4" t="s">
        <v>64</v>
      </c>
      <c r="F137" s="8" t="s">
        <v>617</v>
      </c>
      <c r="G137" s="111"/>
      <c r="H137" s="111"/>
      <c r="I137" s="111"/>
      <c r="J137" s="111"/>
      <c r="K137" s="127"/>
      <c r="L137" s="111"/>
      <c r="M137" s="6"/>
    </row>
    <row r="138" spans="1:14" s="7" customFormat="1">
      <c r="A138" s="71"/>
      <c r="B138" s="8" t="s">
        <v>620</v>
      </c>
      <c r="C138" s="4"/>
      <c r="D138" s="4"/>
      <c r="E138" s="4"/>
      <c r="F138" s="8"/>
      <c r="G138" s="111">
        <v>80</v>
      </c>
      <c r="H138" s="111">
        <v>19600</v>
      </c>
      <c r="I138" s="111"/>
      <c r="J138" s="111" t="s">
        <v>397</v>
      </c>
      <c r="K138" s="126"/>
      <c r="L138" s="111"/>
      <c r="M138" s="6"/>
    </row>
    <row r="139" spans="1:14" s="7" customFormat="1">
      <c r="A139" s="71">
        <v>3</v>
      </c>
      <c r="B139" s="8" t="s">
        <v>621</v>
      </c>
      <c r="C139" s="4">
        <v>2</v>
      </c>
      <c r="D139" s="4" t="s">
        <v>622</v>
      </c>
      <c r="E139" s="131" t="s">
        <v>64</v>
      </c>
      <c r="F139" s="8" t="s">
        <v>617</v>
      </c>
      <c r="G139" s="111">
        <v>100</v>
      </c>
      <c r="H139" s="111">
        <v>47700</v>
      </c>
      <c r="I139" s="111"/>
      <c r="J139" s="111"/>
      <c r="K139" s="127"/>
      <c r="L139" s="126" t="s">
        <v>397</v>
      </c>
      <c r="M139" s="6"/>
    </row>
    <row r="140" spans="1:14" s="7" customFormat="1">
      <c r="A140" s="71">
        <v>4</v>
      </c>
      <c r="B140" s="8" t="s">
        <v>623</v>
      </c>
      <c r="C140" s="4">
        <v>4</v>
      </c>
      <c r="D140" s="4" t="s">
        <v>624</v>
      </c>
      <c r="E140" s="4">
        <v>4</v>
      </c>
      <c r="F140" s="8" t="s">
        <v>617</v>
      </c>
      <c r="G140" s="111">
        <v>50</v>
      </c>
      <c r="H140" s="111">
        <v>23000</v>
      </c>
      <c r="I140" s="111"/>
      <c r="J140" s="111"/>
      <c r="K140" s="126" t="s">
        <v>397</v>
      </c>
      <c r="L140" s="111"/>
      <c r="M140" s="6"/>
    </row>
    <row r="141" spans="1:14" s="107" customFormat="1">
      <c r="A141" s="71"/>
      <c r="B141" s="132" t="s">
        <v>666</v>
      </c>
      <c r="C141" s="4"/>
      <c r="D141" s="4"/>
      <c r="E141" s="4"/>
      <c r="F141" s="8"/>
      <c r="G141" s="111"/>
      <c r="H141" s="111"/>
      <c r="I141" s="126"/>
      <c r="J141" s="126"/>
      <c r="K141" s="128"/>
      <c r="L141" s="126"/>
      <c r="M141" s="6"/>
    </row>
    <row r="142" spans="1:14" s="7" customFormat="1">
      <c r="A142" s="71">
        <v>1</v>
      </c>
      <c r="B142" s="8" t="s">
        <v>667</v>
      </c>
      <c r="C142" s="109" t="s">
        <v>668</v>
      </c>
      <c r="D142" s="109" t="s">
        <v>669</v>
      </c>
      <c r="E142" s="110"/>
      <c r="F142" s="8" t="s">
        <v>670</v>
      </c>
      <c r="G142" s="111">
        <v>100</v>
      </c>
      <c r="H142" s="111">
        <v>29000</v>
      </c>
      <c r="I142" s="112"/>
      <c r="J142" s="113" t="s">
        <v>397</v>
      </c>
      <c r="K142" s="114"/>
      <c r="L142" s="112"/>
      <c r="M142" s="72"/>
    </row>
    <row r="143" spans="1:14" s="7" customFormat="1">
      <c r="A143" s="71">
        <v>2</v>
      </c>
      <c r="B143" s="109" t="s">
        <v>671</v>
      </c>
      <c r="C143" s="51" t="s">
        <v>672</v>
      </c>
      <c r="D143" s="110" t="s">
        <v>669</v>
      </c>
      <c r="E143" s="40"/>
      <c r="F143" s="115" t="s">
        <v>673</v>
      </c>
      <c r="G143" s="111">
        <v>68</v>
      </c>
      <c r="H143" s="111">
        <v>43400</v>
      </c>
      <c r="I143" s="112"/>
      <c r="J143" s="116" t="s">
        <v>397</v>
      </c>
      <c r="K143" s="114"/>
      <c r="L143" s="112"/>
      <c r="M143" s="72"/>
      <c r="N143" s="108"/>
    </row>
    <row r="144" spans="1:14" s="7" customFormat="1">
      <c r="A144" s="71">
        <v>3</v>
      </c>
      <c r="B144" s="109" t="s">
        <v>674</v>
      </c>
      <c r="C144" s="109"/>
      <c r="D144" s="110" t="s">
        <v>669</v>
      </c>
      <c r="E144" s="110"/>
      <c r="F144" s="115" t="s">
        <v>665</v>
      </c>
      <c r="G144" s="111">
        <v>300</v>
      </c>
      <c r="H144" s="111">
        <v>45000</v>
      </c>
      <c r="I144" s="117"/>
      <c r="J144" s="113"/>
      <c r="K144" s="114" t="s">
        <v>397</v>
      </c>
      <c r="L144" s="112"/>
      <c r="M144" s="72"/>
    </row>
    <row r="145" spans="1:13" s="7" customFormat="1" ht="48" customHeight="1">
      <c r="A145" s="71">
        <v>4</v>
      </c>
      <c r="B145" s="51" t="s">
        <v>675</v>
      </c>
      <c r="C145" s="110" t="s">
        <v>676</v>
      </c>
      <c r="D145" s="110" t="s">
        <v>669</v>
      </c>
      <c r="E145" s="110"/>
      <c r="F145" s="115" t="s">
        <v>673</v>
      </c>
      <c r="G145" s="111">
        <v>73</v>
      </c>
      <c r="H145" s="111">
        <v>55000</v>
      </c>
      <c r="I145" s="112"/>
      <c r="J145" s="113"/>
      <c r="K145" s="113" t="s">
        <v>397</v>
      </c>
      <c r="L145" s="113"/>
      <c r="M145" s="72"/>
    </row>
    <row r="146" spans="1:13" s="7" customFormat="1">
      <c r="A146" s="71">
        <v>5</v>
      </c>
      <c r="B146" s="109" t="s">
        <v>677</v>
      </c>
      <c r="C146" s="109" t="s">
        <v>678</v>
      </c>
      <c r="D146" s="109" t="s">
        <v>669</v>
      </c>
      <c r="E146" s="110"/>
      <c r="F146" s="8" t="s">
        <v>679</v>
      </c>
      <c r="G146" s="111">
        <v>70</v>
      </c>
      <c r="H146" s="111">
        <v>27110</v>
      </c>
      <c r="I146" s="112"/>
      <c r="J146" s="113" t="s">
        <v>397</v>
      </c>
      <c r="K146" s="113"/>
      <c r="L146" s="113"/>
      <c r="M146" s="72"/>
    </row>
    <row r="147" spans="1:13" s="7" customFormat="1">
      <c r="A147" s="71">
        <v>6</v>
      </c>
      <c r="B147" s="109" t="s">
        <v>680</v>
      </c>
      <c r="C147" s="109" t="s">
        <v>681</v>
      </c>
      <c r="D147" s="109" t="s">
        <v>669</v>
      </c>
      <c r="E147" s="110"/>
      <c r="F147" s="109" t="s">
        <v>682</v>
      </c>
      <c r="G147" s="111">
        <v>100</v>
      </c>
      <c r="H147" s="111">
        <v>47000</v>
      </c>
      <c r="I147" s="112"/>
      <c r="J147" s="113" t="s">
        <v>397</v>
      </c>
      <c r="K147" s="113"/>
      <c r="L147" s="113"/>
      <c r="M147" s="72"/>
    </row>
    <row r="148" spans="1:13" s="7" customFormat="1">
      <c r="A148" s="229">
        <v>7</v>
      </c>
      <c r="B148" s="242" t="s">
        <v>683</v>
      </c>
      <c r="C148" s="242" t="s">
        <v>668</v>
      </c>
      <c r="D148" s="242" t="s">
        <v>669</v>
      </c>
      <c r="E148" s="230"/>
      <c r="F148" s="243" t="s">
        <v>665</v>
      </c>
      <c r="G148" s="244">
        <v>140</v>
      </c>
      <c r="H148" s="244">
        <v>26800</v>
      </c>
      <c r="I148" s="245"/>
      <c r="J148" s="234"/>
      <c r="K148" s="234" t="s">
        <v>397</v>
      </c>
      <c r="L148" s="234"/>
      <c r="M148" s="236"/>
    </row>
    <row r="149" spans="1:13" s="107" customFormat="1">
      <c r="A149" s="216"/>
      <c r="B149" s="237"/>
      <c r="C149" s="238"/>
      <c r="D149" s="238"/>
      <c r="E149" s="238"/>
      <c r="G149" s="239"/>
      <c r="H149" s="239"/>
      <c r="I149" s="239"/>
      <c r="J149" s="239"/>
      <c r="K149" s="240"/>
      <c r="L149" s="239"/>
      <c r="M149" s="241"/>
    </row>
    <row r="150" spans="1:13" s="107" customFormat="1">
      <c r="A150" s="216"/>
      <c r="B150" s="237"/>
      <c r="C150" s="238"/>
      <c r="D150" s="238"/>
      <c r="E150" s="238"/>
      <c r="G150" s="239"/>
      <c r="H150" s="239"/>
      <c r="I150" s="239"/>
      <c r="J150" s="239"/>
      <c r="K150" s="240"/>
      <c r="L150" s="239"/>
      <c r="M150" s="241"/>
    </row>
    <row r="151" spans="1:13" s="107" customFormat="1">
      <c r="A151" s="216"/>
      <c r="B151" s="237"/>
      <c r="C151" s="238"/>
      <c r="D151" s="238"/>
      <c r="E151" s="238"/>
      <c r="G151" s="239"/>
      <c r="H151" s="239"/>
      <c r="I151" s="239"/>
      <c r="J151" s="239"/>
      <c r="K151" s="240"/>
      <c r="L151" s="239"/>
      <c r="M151" s="241"/>
    </row>
    <row r="152" spans="1:13" s="225" customFormat="1">
      <c r="G152" s="227"/>
      <c r="H152" s="227"/>
      <c r="I152" s="227"/>
      <c r="J152" s="227"/>
      <c r="K152" s="227"/>
      <c r="L152" s="227"/>
      <c r="M152" s="228"/>
    </row>
  </sheetData>
  <mergeCells count="8">
    <mergeCell ref="A1:M1"/>
    <mergeCell ref="A2:M2"/>
    <mergeCell ref="I3:L3"/>
    <mergeCell ref="C3:E3"/>
    <mergeCell ref="F3:F4"/>
    <mergeCell ref="M3:M4"/>
    <mergeCell ref="B3:B4"/>
    <mergeCell ref="A3:A4"/>
  </mergeCells>
  <printOptions horizontalCentered="1"/>
  <pageMargins left="0" right="0" top="0.59055118110236227" bottom="0.15748031496062992" header="0.31496062992125984" footer="0.31496062992125984"/>
  <pageSetup paperSize="9" scale="63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15"/>
  <sheetViews>
    <sheetView view="pageBreakPreview" zoomScale="70" zoomScaleNormal="50" zoomScaleSheetLayoutView="70" workbookViewId="0">
      <selection activeCell="A3" sqref="A3:M215"/>
    </sheetView>
  </sheetViews>
  <sheetFormatPr defaultRowHeight="23.25"/>
  <cols>
    <col min="1" max="1" width="3.42578125" style="46" bestFit="1" customWidth="1"/>
    <col min="2" max="2" width="40.5703125" style="54" customWidth="1"/>
    <col min="3" max="3" width="19.28515625" style="46" bestFit="1" customWidth="1"/>
    <col min="4" max="4" width="26.7109375" style="46" customWidth="1"/>
    <col min="5" max="5" width="18.5703125" style="46" customWidth="1"/>
    <col min="6" max="6" width="32.140625" style="46" customWidth="1"/>
    <col min="7" max="7" width="13.42578125" style="90" bestFit="1" customWidth="1"/>
    <col min="8" max="12" width="11.85546875" style="90" bestFit="1" customWidth="1"/>
    <col min="13" max="13" width="9.5703125" style="46" bestFit="1" customWidth="1"/>
    <col min="14" max="16384" width="9.140625" style="46"/>
  </cols>
  <sheetData>
    <row r="1" spans="1:13" s="23" customFormat="1">
      <c r="A1" s="346" t="s">
        <v>8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8"/>
    </row>
    <row r="2" spans="1:13" s="23" customFormat="1">
      <c r="A2" s="349" t="s">
        <v>527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1"/>
    </row>
    <row r="3" spans="1:13" s="23" customFormat="1">
      <c r="A3" s="354" t="s">
        <v>1</v>
      </c>
      <c r="B3" s="354" t="s">
        <v>7</v>
      </c>
      <c r="C3" s="353" t="s">
        <v>15</v>
      </c>
      <c r="D3" s="353"/>
      <c r="E3" s="353"/>
      <c r="F3" s="354" t="s">
        <v>13</v>
      </c>
      <c r="G3" s="84" t="s">
        <v>10</v>
      </c>
      <c r="H3" s="84" t="s">
        <v>0</v>
      </c>
      <c r="I3" s="352" t="s">
        <v>14</v>
      </c>
      <c r="J3" s="352"/>
      <c r="K3" s="352"/>
      <c r="L3" s="352"/>
      <c r="M3" s="356" t="s">
        <v>19</v>
      </c>
    </row>
    <row r="4" spans="1:13" s="23" customFormat="1">
      <c r="A4" s="358"/>
      <c r="B4" s="358"/>
      <c r="C4" s="133" t="s">
        <v>16</v>
      </c>
      <c r="D4" s="133" t="s">
        <v>17</v>
      </c>
      <c r="E4" s="133" t="s">
        <v>18</v>
      </c>
      <c r="F4" s="358"/>
      <c r="G4" s="134" t="s">
        <v>11</v>
      </c>
      <c r="H4" s="134" t="s">
        <v>5</v>
      </c>
      <c r="I4" s="134" t="s">
        <v>2</v>
      </c>
      <c r="J4" s="134" t="s">
        <v>3</v>
      </c>
      <c r="K4" s="134" t="s">
        <v>4</v>
      </c>
      <c r="L4" s="134" t="s">
        <v>6</v>
      </c>
      <c r="M4" s="359"/>
    </row>
    <row r="5" spans="1:13" s="30" customFormat="1">
      <c r="A5" s="27"/>
      <c r="B5" s="64" t="s">
        <v>20</v>
      </c>
      <c r="C5" s="27"/>
      <c r="D5" s="27"/>
      <c r="E5" s="27"/>
      <c r="F5" s="27"/>
      <c r="G5" s="86"/>
      <c r="H5" s="86"/>
      <c r="I5" s="130"/>
      <c r="J5" s="86"/>
      <c r="K5" s="130"/>
      <c r="L5" s="86"/>
      <c r="M5" s="29"/>
    </row>
    <row r="6" spans="1:13" s="30" customFormat="1">
      <c r="A6" s="27"/>
      <c r="B6" s="63" t="s">
        <v>21</v>
      </c>
      <c r="C6" s="27"/>
      <c r="D6" s="27"/>
      <c r="E6" s="27"/>
      <c r="F6" s="27"/>
      <c r="G6" s="86"/>
      <c r="H6" s="86"/>
      <c r="I6" s="86"/>
      <c r="J6" s="86"/>
      <c r="K6" s="86"/>
      <c r="L6" s="87"/>
      <c r="M6" s="29"/>
    </row>
    <row r="7" spans="1:13" s="35" customFormat="1">
      <c r="A7" s="118"/>
      <c r="B7" s="49" t="s">
        <v>200</v>
      </c>
      <c r="C7" s="33"/>
      <c r="D7" s="33"/>
      <c r="E7" s="33"/>
      <c r="F7" s="33"/>
      <c r="G7" s="119"/>
      <c r="H7" s="119"/>
      <c r="I7" s="119"/>
      <c r="J7" s="119"/>
      <c r="K7" s="119"/>
      <c r="L7" s="120"/>
      <c r="M7" s="34"/>
    </row>
    <row r="8" spans="1:13" s="23" customFormat="1" ht="46.5">
      <c r="A8" s="40">
        <v>1</v>
      </c>
      <c r="B8" s="135" t="s">
        <v>42</v>
      </c>
      <c r="C8" s="40" t="s">
        <v>532</v>
      </c>
      <c r="D8" s="40" t="s">
        <v>533</v>
      </c>
      <c r="E8" s="40"/>
      <c r="F8" s="37" t="s">
        <v>61</v>
      </c>
      <c r="G8" s="91">
        <v>50</v>
      </c>
      <c r="H8" s="91">
        <v>5750</v>
      </c>
      <c r="I8" s="91"/>
      <c r="J8" s="91"/>
      <c r="K8" s="91">
        <v>5750</v>
      </c>
      <c r="L8" s="94"/>
      <c r="M8" s="39"/>
    </row>
    <row r="9" spans="1:13" s="23" customFormat="1">
      <c r="A9" s="40">
        <v>2</v>
      </c>
      <c r="B9" s="51" t="s">
        <v>42</v>
      </c>
      <c r="C9" s="40" t="s">
        <v>156</v>
      </c>
      <c r="D9" s="40" t="s">
        <v>156</v>
      </c>
      <c r="E9" s="40"/>
      <c r="F9" s="37" t="s">
        <v>52</v>
      </c>
      <c r="G9" s="91">
        <v>50</v>
      </c>
      <c r="H9" s="91">
        <v>5750</v>
      </c>
      <c r="I9" s="91"/>
      <c r="J9" s="91">
        <v>5750</v>
      </c>
      <c r="K9" s="91"/>
      <c r="L9" s="94"/>
      <c r="M9" s="39"/>
    </row>
    <row r="10" spans="1:13" s="23" customFormat="1" ht="46.5">
      <c r="A10" s="40">
        <v>3</v>
      </c>
      <c r="B10" s="51" t="s">
        <v>529</v>
      </c>
      <c r="C10" s="40" t="s">
        <v>156</v>
      </c>
      <c r="D10" s="40" t="s">
        <v>156</v>
      </c>
      <c r="E10" s="40"/>
      <c r="F10" s="37" t="s">
        <v>531</v>
      </c>
      <c r="G10" s="91">
        <v>50</v>
      </c>
      <c r="H10" s="91">
        <v>5750</v>
      </c>
      <c r="I10" s="91"/>
      <c r="J10" s="91"/>
      <c r="K10" s="91">
        <v>5750</v>
      </c>
      <c r="L10" s="94"/>
      <c r="M10" s="39"/>
    </row>
    <row r="11" spans="1:13" s="23" customFormat="1" ht="69.75">
      <c r="A11" s="40">
        <v>4</v>
      </c>
      <c r="B11" s="51" t="s">
        <v>530</v>
      </c>
      <c r="C11" s="40" t="s">
        <v>156</v>
      </c>
      <c r="D11" s="40" t="s">
        <v>156</v>
      </c>
      <c r="E11" s="40"/>
      <c r="F11" s="37" t="s">
        <v>598</v>
      </c>
      <c r="G11" s="91">
        <v>50</v>
      </c>
      <c r="H11" s="91">
        <v>5750</v>
      </c>
      <c r="I11" s="91">
        <v>5750</v>
      </c>
      <c r="J11" s="91"/>
      <c r="K11" s="91"/>
      <c r="L11" s="94"/>
      <c r="M11" s="39"/>
    </row>
    <row r="12" spans="1:13" s="23" customFormat="1" ht="46.5">
      <c r="A12" s="40">
        <v>5</v>
      </c>
      <c r="B12" s="51" t="s">
        <v>43</v>
      </c>
      <c r="C12" s="40" t="s">
        <v>532</v>
      </c>
      <c r="D12" s="40" t="s">
        <v>533</v>
      </c>
      <c r="E12" s="40"/>
      <c r="F12" s="37" t="s">
        <v>121</v>
      </c>
      <c r="G12" s="91">
        <v>50</v>
      </c>
      <c r="H12" s="91">
        <v>5750</v>
      </c>
      <c r="I12" s="91"/>
      <c r="J12" s="91">
        <v>5750</v>
      </c>
      <c r="K12" s="91"/>
      <c r="L12" s="94"/>
      <c r="M12" s="39"/>
    </row>
    <row r="13" spans="1:13" s="23" customFormat="1">
      <c r="A13" s="40">
        <v>6</v>
      </c>
      <c r="B13" s="51" t="s">
        <v>44</v>
      </c>
      <c r="C13" s="40" t="s">
        <v>156</v>
      </c>
      <c r="D13" s="40" t="s">
        <v>156</v>
      </c>
      <c r="E13" s="40"/>
      <c r="F13" s="37" t="s">
        <v>122</v>
      </c>
      <c r="G13" s="91">
        <v>50</v>
      </c>
      <c r="H13" s="91">
        <v>5750</v>
      </c>
      <c r="I13" s="91"/>
      <c r="J13" s="91">
        <v>5750</v>
      </c>
      <c r="K13" s="91"/>
      <c r="L13" s="94"/>
      <c r="M13" s="39"/>
    </row>
    <row r="14" spans="1:13" s="23" customFormat="1">
      <c r="A14" s="40">
        <v>7</v>
      </c>
      <c r="B14" s="51" t="s">
        <v>45</v>
      </c>
      <c r="C14" s="40" t="s">
        <v>156</v>
      </c>
      <c r="D14" s="40" t="s">
        <v>156</v>
      </c>
      <c r="E14" s="40" t="s">
        <v>117</v>
      </c>
      <c r="F14" s="37" t="s">
        <v>123</v>
      </c>
      <c r="G14" s="91">
        <v>20</v>
      </c>
      <c r="H14" s="91">
        <v>2400</v>
      </c>
      <c r="I14" s="91"/>
      <c r="J14" s="91"/>
      <c r="K14" s="91">
        <v>2400</v>
      </c>
      <c r="L14" s="94"/>
      <c r="M14" s="39"/>
    </row>
    <row r="15" spans="1:13" s="23" customFormat="1">
      <c r="A15" s="40">
        <v>8</v>
      </c>
      <c r="B15" s="51" t="s">
        <v>46</v>
      </c>
      <c r="C15" s="40" t="s">
        <v>156</v>
      </c>
      <c r="D15" s="40" t="s">
        <v>156</v>
      </c>
      <c r="E15" s="40"/>
      <c r="F15" s="37" t="s">
        <v>124</v>
      </c>
      <c r="G15" s="91">
        <v>30</v>
      </c>
      <c r="H15" s="91">
        <v>3350</v>
      </c>
      <c r="I15" s="91"/>
      <c r="J15" s="91"/>
      <c r="K15" s="91">
        <v>3350</v>
      </c>
      <c r="L15" s="94"/>
      <c r="M15" s="39"/>
    </row>
    <row r="16" spans="1:13" s="23" customFormat="1" ht="46.5">
      <c r="A16" s="40">
        <v>9</v>
      </c>
      <c r="B16" s="135" t="s">
        <v>599</v>
      </c>
      <c r="C16" s="40" t="s">
        <v>156</v>
      </c>
      <c r="D16" s="40" t="s">
        <v>156</v>
      </c>
      <c r="E16" s="40">
        <v>4</v>
      </c>
      <c r="F16" s="37" t="s">
        <v>567</v>
      </c>
      <c r="G16" s="91">
        <v>50</v>
      </c>
      <c r="H16" s="91">
        <v>5750</v>
      </c>
      <c r="I16" s="91"/>
      <c r="J16" s="91">
        <v>5750</v>
      </c>
      <c r="K16" s="91"/>
      <c r="L16" s="94"/>
      <c r="M16" s="39"/>
    </row>
    <row r="17" spans="1:13" s="35" customFormat="1">
      <c r="A17" s="118"/>
      <c r="B17" s="49" t="s">
        <v>201</v>
      </c>
      <c r="C17" s="33"/>
      <c r="D17" s="33"/>
      <c r="E17" s="33"/>
      <c r="F17" s="33"/>
      <c r="G17" s="119"/>
      <c r="H17" s="119"/>
      <c r="I17" s="119"/>
      <c r="J17" s="119"/>
      <c r="K17" s="119"/>
      <c r="L17" s="120"/>
      <c r="M17" s="34"/>
    </row>
    <row r="18" spans="1:13" s="23" customFormat="1">
      <c r="A18" s="40">
        <v>1</v>
      </c>
      <c r="B18" s="51" t="s">
        <v>245</v>
      </c>
      <c r="C18" s="40" t="s">
        <v>246</v>
      </c>
      <c r="D18" s="40" t="s">
        <v>247</v>
      </c>
      <c r="E18" s="40" t="s">
        <v>117</v>
      </c>
      <c r="F18" s="40" t="s">
        <v>219</v>
      </c>
      <c r="G18" s="91">
        <v>50</v>
      </c>
      <c r="H18" s="91">
        <v>5750</v>
      </c>
      <c r="I18" s="91"/>
      <c r="J18" s="91">
        <f>115*50</f>
        <v>5750</v>
      </c>
      <c r="K18" s="91"/>
      <c r="L18" s="94"/>
      <c r="M18" s="39"/>
    </row>
    <row r="19" spans="1:13" s="23" customFormat="1">
      <c r="A19" s="40">
        <v>2</v>
      </c>
      <c r="B19" s="51" t="s">
        <v>248</v>
      </c>
      <c r="C19" s="40" t="s">
        <v>246</v>
      </c>
      <c r="D19" s="40" t="s">
        <v>247</v>
      </c>
      <c r="E19" s="40" t="s">
        <v>117</v>
      </c>
      <c r="F19" s="40" t="s">
        <v>220</v>
      </c>
      <c r="G19" s="91">
        <v>50</v>
      </c>
      <c r="H19" s="91">
        <v>5750</v>
      </c>
      <c r="I19" s="91"/>
      <c r="J19" s="91"/>
      <c r="K19" s="91">
        <v>5750</v>
      </c>
      <c r="L19" s="94"/>
      <c r="M19" s="39"/>
    </row>
    <row r="20" spans="1:13" s="23" customFormat="1">
      <c r="A20" s="40">
        <v>3</v>
      </c>
      <c r="B20" s="51" t="s">
        <v>249</v>
      </c>
      <c r="C20" s="40" t="s">
        <v>246</v>
      </c>
      <c r="D20" s="40" t="s">
        <v>247</v>
      </c>
      <c r="E20" s="40" t="s">
        <v>117</v>
      </c>
      <c r="F20" s="40" t="s">
        <v>221</v>
      </c>
      <c r="G20" s="91">
        <v>50</v>
      </c>
      <c r="H20" s="91">
        <v>5750</v>
      </c>
      <c r="I20" s="91"/>
      <c r="J20" s="91"/>
      <c r="K20" s="91">
        <v>5750</v>
      </c>
      <c r="L20" s="94"/>
      <c r="M20" s="39"/>
    </row>
    <row r="21" spans="1:13" s="23" customFormat="1">
      <c r="A21" s="40"/>
      <c r="B21" s="49" t="s">
        <v>307</v>
      </c>
      <c r="C21" s="40"/>
      <c r="D21" s="40"/>
      <c r="E21" s="40"/>
      <c r="F21" s="40"/>
      <c r="G21" s="91"/>
      <c r="H21" s="91"/>
      <c r="I21" s="91"/>
      <c r="J21" s="91"/>
      <c r="K21" s="91"/>
      <c r="L21" s="94"/>
      <c r="M21" s="39"/>
    </row>
    <row r="22" spans="1:13" s="23" customFormat="1" ht="46.5">
      <c r="A22" s="40">
        <v>1</v>
      </c>
      <c r="B22" s="51" t="s">
        <v>324</v>
      </c>
      <c r="C22" s="40">
        <v>4.5</v>
      </c>
      <c r="D22" s="40" t="s">
        <v>578</v>
      </c>
      <c r="E22" s="40"/>
      <c r="F22" s="40" t="s">
        <v>325</v>
      </c>
      <c r="G22" s="91">
        <v>20</v>
      </c>
      <c r="H22" s="91">
        <v>2300</v>
      </c>
      <c r="I22" s="91"/>
      <c r="J22" s="91">
        <v>2300</v>
      </c>
      <c r="K22" s="91"/>
      <c r="L22" s="94"/>
      <c r="M22" s="39"/>
    </row>
    <row r="23" spans="1:13" s="23" customFormat="1" ht="46.5">
      <c r="A23" s="40">
        <v>2</v>
      </c>
      <c r="B23" s="51" t="s">
        <v>326</v>
      </c>
      <c r="C23" s="40">
        <v>4.5</v>
      </c>
      <c r="D23" s="40" t="s">
        <v>579</v>
      </c>
      <c r="E23" s="40"/>
      <c r="F23" s="40" t="s">
        <v>325</v>
      </c>
      <c r="G23" s="91">
        <v>30</v>
      </c>
      <c r="H23" s="91">
        <v>3450</v>
      </c>
      <c r="I23" s="91"/>
      <c r="J23" s="91"/>
      <c r="K23" s="91">
        <v>3450</v>
      </c>
      <c r="L23" s="94"/>
      <c r="M23" s="39"/>
    </row>
    <row r="24" spans="1:13" s="23" customFormat="1" ht="46.5">
      <c r="A24" s="40">
        <v>3</v>
      </c>
      <c r="B24" s="51" t="s">
        <v>327</v>
      </c>
      <c r="C24" s="40">
        <v>4.5</v>
      </c>
      <c r="D24" s="40" t="s">
        <v>580</v>
      </c>
      <c r="E24" s="40"/>
      <c r="F24" s="40" t="s">
        <v>328</v>
      </c>
      <c r="G24" s="91">
        <v>50</v>
      </c>
      <c r="H24" s="91">
        <v>5750</v>
      </c>
      <c r="I24" s="91"/>
      <c r="J24" s="91"/>
      <c r="K24" s="91">
        <v>5750</v>
      </c>
      <c r="L24" s="94"/>
      <c r="M24" s="39"/>
    </row>
    <row r="25" spans="1:13" s="23" customFormat="1" ht="46.5">
      <c r="A25" s="40">
        <v>4</v>
      </c>
      <c r="B25" s="51" t="s">
        <v>329</v>
      </c>
      <c r="C25" s="40">
        <v>4.5</v>
      </c>
      <c r="D25" s="40" t="s">
        <v>581</v>
      </c>
      <c r="E25" s="40" t="s">
        <v>331</v>
      </c>
      <c r="F25" s="40" t="s">
        <v>332</v>
      </c>
      <c r="G25" s="91">
        <v>25</v>
      </c>
      <c r="H25" s="91">
        <v>2875</v>
      </c>
      <c r="I25" s="91"/>
      <c r="J25" s="91">
        <v>2875</v>
      </c>
      <c r="K25" s="91"/>
      <c r="L25" s="94"/>
      <c r="M25" s="39"/>
    </row>
    <row r="26" spans="1:13" s="23" customFormat="1" ht="46.5">
      <c r="A26" s="40">
        <v>5</v>
      </c>
      <c r="B26" s="51" t="s">
        <v>333</v>
      </c>
      <c r="C26" s="40">
        <v>4.5</v>
      </c>
      <c r="D26" s="40" t="s">
        <v>582</v>
      </c>
      <c r="E26" s="40" t="s">
        <v>331</v>
      </c>
      <c r="F26" s="40" t="s">
        <v>332</v>
      </c>
      <c r="G26" s="91">
        <v>25</v>
      </c>
      <c r="H26" s="91">
        <v>2875</v>
      </c>
      <c r="I26" s="91"/>
      <c r="J26" s="91"/>
      <c r="K26" s="91">
        <v>2875</v>
      </c>
      <c r="L26" s="94"/>
      <c r="M26" s="39"/>
    </row>
    <row r="27" spans="1:13" s="23" customFormat="1" ht="46.5">
      <c r="A27" s="40">
        <v>6</v>
      </c>
      <c r="B27" s="51" t="s">
        <v>334</v>
      </c>
      <c r="C27" s="40">
        <v>4.5</v>
      </c>
      <c r="D27" s="40" t="s">
        <v>583</v>
      </c>
      <c r="E27" s="40" t="s">
        <v>335</v>
      </c>
      <c r="F27" s="40" t="s">
        <v>336</v>
      </c>
      <c r="G27" s="91">
        <v>25</v>
      </c>
      <c r="H27" s="91">
        <v>2875</v>
      </c>
      <c r="I27" s="91"/>
      <c r="J27" s="91">
        <v>2875</v>
      </c>
      <c r="K27" s="91"/>
      <c r="L27" s="94"/>
      <c r="M27" s="39"/>
    </row>
    <row r="28" spans="1:13" s="23" customFormat="1" ht="46.5">
      <c r="A28" s="40">
        <v>7</v>
      </c>
      <c r="B28" s="51" t="s">
        <v>337</v>
      </c>
      <c r="C28" s="40">
        <v>4.5</v>
      </c>
      <c r="D28" s="40" t="s">
        <v>584</v>
      </c>
      <c r="E28" s="40" t="s">
        <v>335</v>
      </c>
      <c r="F28" s="40" t="s">
        <v>336</v>
      </c>
      <c r="G28" s="91">
        <v>25</v>
      </c>
      <c r="H28" s="91">
        <v>2875</v>
      </c>
      <c r="I28" s="91"/>
      <c r="J28" s="91">
        <v>2875</v>
      </c>
      <c r="K28" s="91"/>
      <c r="L28" s="94"/>
      <c r="M28" s="39"/>
    </row>
    <row r="29" spans="1:13" s="23" customFormat="1" ht="46.5">
      <c r="A29" s="40">
        <v>8</v>
      </c>
      <c r="B29" s="51" t="s">
        <v>338</v>
      </c>
      <c r="C29" s="40">
        <v>4.5</v>
      </c>
      <c r="D29" s="40" t="s">
        <v>585</v>
      </c>
      <c r="E29" s="40"/>
      <c r="F29" s="40" t="s">
        <v>339</v>
      </c>
      <c r="G29" s="91">
        <v>25</v>
      </c>
      <c r="H29" s="91">
        <v>2875</v>
      </c>
      <c r="I29" s="91">
        <v>2875</v>
      </c>
      <c r="J29" s="91"/>
      <c r="K29" s="91"/>
      <c r="L29" s="94"/>
      <c r="M29" s="39"/>
    </row>
    <row r="30" spans="1:13" s="23" customFormat="1" ht="46.5">
      <c r="A30" s="40">
        <v>9</v>
      </c>
      <c r="B30" s="51" t="s">
        <v>340</v>
      </c>
      <c r="C30" s="40">
        <v>4.5</v>
      </c>
      <c r="D30" s="40" t="s">
        <v>586</v>
      </c>
      <c r="E30" s="40"/>
      <c r="F30" s="40" t="s">
        <v>339</v>
      </c>
      <c r="G30" s="91">
        <v>25</v>
      </c>
      <c r="H30" s="91">
        <v>2875</v>
      </c>
      <c r="I30" s="91"/>
      <c r="J30" s="91"/>
      <c r="K30" s="91">
        <v>2875</v>
      </c>
      <c r="L30" s="94"/>
      <c r="M30" s="39"/>
    </row>
    <row r="31" spans="1:13" s="23" customFormat="1">
      <c r="A31" s="40"/>
      <c r="B31" s="49" t="s">
        <v>406</v>
      </c>
      <c r="C31" s="40"/>
      <c r="D31" s="40"/>
      <c r="E31" s="40"/>
      <c r="F31" s="40"/>
      <c r="G31" s="91"/>
      <c r="H31" s="91"/>
      <c r="I31" s="91"/>
      <c r="J31" s="91"/>
      <c r="K31" s="91"/>
      <c r="L31" s="94"/>
      <c r="M31" s="39"/>
    </row>
    <row r="32" spans="1:13" s="23" customFormat="1" ht="46.5">
      <c r="A32" s="40">
        <v>1</v>
      </c>
      <c r="B32" s="51" t="s">
        <v>407</v>
      </c>
      <c r="C32" s="40" t="s">
        <v>408</v>
      </c>
      <c r="D32" s="40" t="s">
        <v>587</v>
      </c>
      <c r="E32" s="40">
        <v>4</v>
      </c>
      <c r="F32" s="40" t="s">
        <v>410</v>
      </c>
      <c r="G32" s="91">
        <v>25</v>
      </c>
      <c r="H32" s="91">
        <v>2875</v>
      </c>
      <c r="I32" s="91"/>
      <c r="J32" s="94" t="s">
        <v>397</v>
      </c>
      <c r="K32" s="94"/>
      <c r="L32" s="94"/>
      <c r="M32" s="39"/>
    </row>
    <row r="33" spans="1:13" s="23" customFormat="1" ht="46.5">
      <c r="A33" s="40">
        <v>2</v>
      </c>
      <c r="B33" s="51" t="s">
        <v>411</v>
      </c>
      <c r="C33" s="40" t="s">
        <v>408</v>
      </c>
      <c r="D33" s="40" t="s">
        <v>587</v>
      </c>
      <c r="E33" s="40">
        <v>2</v>
      </c>
      <c r="F33" s="40" t="s">
        <v>410</v>
      </c>
      <c r="G33" s="91">
        <v>25</v>
      </c>
      <c r="H33" s="91">
        <v>2875</v>
      </c>
      <c r="I33" s="91"/>
      <c r="J33" s="94" t="s">
        <v>397</v>
      </c>
      <c r="K33" s="94"/>
      <c r="L33" s="94"/>
      <c r="M33" s="39"/>
    </row>
    <row r="34" spans="1:13" s="23" customFormat="1" ht="46.5">
      <c r="A34" s="40">
        <v>3</v>
      </c>
      <c r="B34" s="51" t="s">
        <v>412</v>
      </c>
      <c r="C34" s="40" t="s">
        <v>408</v>
      </c>
      <c r="D34" s="40" t="s">
        <v>587</v>
      </c>
      <c r="E34" s="40"/>
      <c r="F34" s="40" t="s">
        <v>413</v>
      </c>
      <c r="G34" s="91">
        <v>50</v>
      </c>
      <c r="H34" s="91">
        <v>5750</v>
      </c>
      <c r="I34" s="91"/>
      <c r="J34" s="94"/>
      <c r="K34" s="94" t="s">
        <v>397</v>
      </c>
      <c r="L34" s="94"/>
      <c r="M34" s="39"/>
    </row>
    <row r="35" spans="1:13" s="23" customFormat="1">
      <c r="A35" s="40">
        <v>4</v>
      </c>
      <c r="B35" s="51" t="s">
        <v>414</v>
      </c>
      <c r="C35" s="40"/>
      <c r="D35" s="40"/>
      <c r="E35" s="40"/>
      <c r="F35" s="40"/>
      <c r="G35" s="91"/>
      <c r="H35" s="91"/>
      <c r="I35" s="91"/>
      <c r="J35" s="94"/>
      <c r="K35" s="94"/>
      <c r="L35" s="94"/>
      <c r="M35" s="39"/>
    </row>
    <row r="36" spans="1:13" s="23" customFormat="1">
      <c r="A36" s="40"/>
      <c r="B36" s="49" t="s">
        <v>474</v>
      </c>
      <c r="C36" s="40"/>
      <c r="D36" s="40"/>
      <c r="E36" s="40"/>
      <c r="F36" s="40"/>
      <c r="G36" s="91"/>
      <c r="H36" s="91"/>
      <c r="I36" s="91"/>
      <c r="J36" s="94"/>
      <c r="K36" s="94"/>
      <c r="L36" s="94"/>
      <c r="M36" s="39"/>
    </row>
    <row r="37" spans="1:13" s="23" customFormat="1">
      <c r="A37" s="40">
        <v>1</v>
      </c>
      <c r="B37" s="51" t="s">
        <v>481</v>
      </c>
      <c r="C37" s="43" t="s">
        <v>482</v>
      </c>
      <c r="D37" s="43" t="s">
        <v>483</v>
      </c>
      <c r="E37" s="43"/>
      <c r="F37" s="43" t="s">
        <v>484</v>
      </c>
      <c r="G37" s="91">
        <v>25</v>
      </c>
      <c r="H37" s="91">
        <v>2875</v>
      </c>
      <c r="I37" s="91"/>
      <c r="J37" s="94" t="s">
        <v>397</v>
      </c>
      <c r="K37" s="91"/>
      <c r="L37" s="94"/>
      <c r="M37" s="39"/>
    </row>
    <row r="38" spans="1:13" s="23" customFormat="1">
      <c r="A38" s="40">
        <v>2</v>
      </c>
      <c r="B38" s="51" t="s">
        <v>485</v>
      </c>
      <c r="C38" s="43" t="s">
        <v>486</v>
      </c>
      <c r="D38" s="43" t="s">
        <v>487</v>
      </c>
      <c r="E38" s="43"/>
      <c r="F38" s="43" t="s">
        <v>484</v>
      </c>
      <c r="G38" s="91">
        <v>25</v>
      </c>
      <c r="H38" s="91">
        <v>2875</v>
      </c>
      <c r="I38" s="91"/>
      <c r="J38" s="91"/>
      <c r="K38" s="94" t="s">
        <v>397</v>
      </c>
      <c r="L38" s="94"/>
      <c r="M38" s="39"/>
    </row>
    <row r="39" spans="1:13" s="23" customFormat="1" ht="46.5">
      <c r="A39" s="40">
        <v>3</v>
      </c>
      <c r="B39" s="51" t="s">
        <v>543</v>
      </c>
      <c r="C39" s="43" t="s">
        <v>488</v>
      </c>
      <c r="D39" s="43" t="s">
        <v>489</v>
      </c>
      <c r="E39" s="43" t="s">
        <v>490</v>
      </c>
      <c r="F39" s="43" t="s">
        <v>484</v>
      </c>
      <c r="G39" s="91">
        <v>60</v>
      </c>
      <c r="H39" s="91" t="s">
        <v>64</v>
      </c>
      <c r="I39" s="91"/>
      <c r="J39" s="94" t="s">
        <v>397</v>
      </c>
      <c r="K39" s="94" t="s">
        <v>397</v>
      </c>
      <c r="L39" s="94"/>
      <c r="M39" s="39"/>
    </row>
    <row r="40" spans="1:13" s="23" customFormat="1">
      <c r="A40" s="43">
        <v>4</v>
      </c>
      <c r="B40" s="52" t="s">
        <v>485</v>
      </c>
      <c r="C40" s="43" t="s">
        <v>486</v>
      </c>
      <c r="D40" s="43" t="s">
        <v>487</v>
      </c>
      <c r="E40" s="43"/>
      <c r="F40" s="43" t="s">
        <v>491</v>
      </c>
      <c r="G40" s="91">
        <v>25</v>
      </c>
      <c r="H40" s="91">
        <v>2875</v>
      </c>
      <c r="I40" s="91"/>
      <c r="J40" s="91"/>
      <c r="K40" s="94" t="s">
        <v>397</v>
      </c>
      <c r="L40" s="94"/>
      <c r="M40" s="39"/>
    </row>
    <row r="41" spans="1:13" s="23" customFormat="1">
      <c r="A41" s="43">
        <v>5</v>
      </c>
      <c r="B41" s="52" t="s">
        <v>492</v>
      </c>
      <c r="C41" s="43" t="s">
        <v>482</v>
      </c>
      <c r="D41" s="43" t="s">
        <v>483</v>
      </c>
      <c r="E41" s="43"/>
      <c r="F41" s="43" t="s">
        <v>491</v>
      </c>
      <c r="G41" s="91">
        <v>25</v>
      </c>
      <c r="H41" s="91">
        <v>2875</v>
      </c>
      <c r="I41" s="91"/>
      <c r="J41" s="94" t="s">
        <v>397</v>
      </c>
      <c r="K41" s="91"/>
      <c r="L41" s="94"/>
      <c r="M41" s="39"/>
    </row>
    <row r="42" spans="1:13" s="23" customFormat="1" ht="46.5">
      <c r="A42" s="43">
        <v>6</v>
      </c>
      <c r="B42" s="52" t="s">
        <v>543</v>
      </c>
      <c r="C42" s="43" t="s">
        <v>488</v>
      </c>
      <c r="D42" s="43" t="s">
        <v>489</v>
      </c>
      <c r="E42" s="43" t="s">
        <v>490</v>
      </c>
      <c r="F42" s="43" t="s">
        <v>491</v>
      </c>
      <c r="G42" s="91">
        <v>60</v>
      </c>
      <c r="H42" s="91" t="s">
        <v>64</v>
      </c>
      <c r="I42" s="91"/>
      <c r="J42" s="94" t="s">
        <v>397</v>
      </c>
      <c r="K42" s="94" t="s">
        <v>397</v>
      </c>
      <c r="L42" s="94"/>
      <c r="M42" s="39"/>
    </row>
    <row r="43" spans="1:13" s="23" customFormat="1">
      <c r="A43" s="43"/>
      <c r="B43" s="123" t="s">
        <v>601</v>
      </c>
      <c r="C43" s="43"/>
      <c r="D43" s="43"/>
      <c r="E43" s="43"/>
      <c r="F43" s="43"/>
      <c r="G43" s="91"/>
      <c r="H43" s="91"/>
      <c r="I43" s="91"/>
      <c r="J43" s="91"/>
      <c r="K43" s="91"/>
      <c r="L43" s="94"/>
      <c r="M43" s="39"/>
    </row>
    <row r="44" spans="1:13" s="150" customFormat="1">
      <c r="A44" s="140">
        <v>1</v>
      </c>
      <c r="B44" s="109" t="s">
        <v>635</v>
      </c>
      <c r="C44" s="140" t="s">
        <v>118</v>
      </c>
      <c r="D44" s="40" t="s">
        <v>625</v>
      </c>
      <c r="E44" s="140" t="s">
        <v>118</v>
      </c>
      <c r="F44" s="40" t="s">
        <v>617</v>
      </c>
      <c r="G44" s="146">
        <v>30</v>
      </c>
      <c r="H44" s="146">
        <v>3450</v>
      </c>
      <c r="I44" s="147"/>
      <c r="J44" s="146" t="s">
        <v>397</v>
      </c>
      <c r="K44" s="147"/>
      <c r="L44" s="148"/>
      <c r="M44" s="149"/>
    </row>
    <row r="45" spans="1:13" s="150" customFormat="1">
      <c r="A45" s="140">
        <v>2</v>
      </c>
      <c r="B45" s="109" t="s">
        <v>636</v>
      </c>
      <c r="C45" s="140" t="s">
        <v>118</v>
      </c>
      <c r="D45" s="40" t="s">
        <v>625</v>
      </c>
      <c r="E45" s="140" t="s">
        <v>118</v>
      </c>
      <c r="F45" s="40" t="s">
        <v>617</v>
      </c>
      <c r="G45" s="146">
        <v>20</v>
      </c>
      <c r="H45" s="146">
        <v>2300</v>
      </c>
      <c r="I45" s="151"/>
      <c r="J45" s="151"/>
      <c r="K45" s="152" t="s">
        <v>397</v>
      </c>
      <c r="L45" s="148"/>
      <c r="M45" s="149"/>
    </row>
    <row r="46" spans="1:13" s="150" customFormat="1">
      <c r="A46" s="140">
        <v>3</v>
      </c>
      <c r="B46" s="109" t="s">
        <v>637</v>
      </c>
      <c r="C46" s="140" t="s">
        <v>118</v>
      </c>
      <c r="D46" s="40" t="s">
        <v>625</v>
      </c>
      <c r="E46" s="140" t="s">
        <v>118</v>
      </c>
      <c r="F46" s="40" t="s">
        <v>617</v>
      </c>
      <c r="G46" s="146">
        <v>30</v>
      </c>
      <c r="H46" s="146">
        <v>3450</v>
      </c>
      <c r="I46" s="151"/>
      <c r="J46" s="151" t="s">
        <v>397</v>
      </c>
      <c r="K46" s="152"/>
      <c r="L46" s="148"/>
      <c r="M46" s="149"/>
    </row>
    <row r="47" spans="1:13" s="150" customFormat="1">
      <c r="A47" s="140">
        <v>4</v>
      </c>
      <c r="B47" s="109" t="s">
        <v>638</v>
      </c>
      <c r="C47" s="140" t="s">
        <v>118</v>
      </c>
      <c r="D47" s="40" t="s">
        <v>625</v>
      </c>
      <c r="E47" s="140" t="s">
        <v>118</v>
      </c>
      <c r="F47" s="40" t="s">
        <v>617</v>
      </c>
      <c r="G47" s="146">
        <v>20</v>
      </c>
      <c r="H47" s="146">
        <v>2300</v>
      </c>
      <c r="I47" s="151"/>
      <c r="J47" s="151"/>
      <c r="K47" s="152" t="s">
        <v>397</v>
      </c>
      <c r="L47" s="148"/>
      <c r="M47" s="149"/>
    </row>
    <row r="48" spans="1:13" s="150" customFormat="1">
      <c r="A48" s="140">
        <v>5</v>
      </c>
      <c r="B48" s="109" t="s">
        <v>639</v>
      </c>
      <c r="C48" s="140" t="s">
        <v>118</v>
      </c>
      <c r="D48" s="40" t="s">
        <v>625</v>
      </c>
      <c r="E48" s="140" t="s">
        <v>118</v>
      </c>
      <c r="F48" s="40" t="s">
        <v>617</v>
      </c>
      <c r="G48" s="146">
        <v>50</v>
      </c>
      <c r="H48" s="146">
        <v>5750</v>
      </c>
      <c r="I48" s="151"/>
      <c r="J48" s="151" t="s">
        <v>397</v>
      </c>
      <c r="K48" s="152"/>
      <c r="L48" s="148"/>
      <c r="M48" s="149"/>
    </row>
    <row r="49" spans="1:13" s="150" customFormat="1">
      <c r="A49" s="140">
        <v>6</v>
      </c>
      <c r="B49" s="109" t="s">
        <v>640</v>
      </c>
      <c r="C49" s="140" t="s">
        <v>118</v>
      </c>
      <c r="D49" s="40" t="s">
        <v>625</v>
      </c>
      <c r="E49" s="140" t="s">
        <v>118</v>
      </c>
      <c r="F49" s="40" t="s">
        <v>617</v>
      </c>
      <c r="G49" s="146">
        <v>50</v>
      </c>
      <c r="H49" s="146">
        <v>5750</v>
      </c>
      <c r="I49" s="151"/>
      <c r="J49" s="151" t="s">
        <v>397</v>
      </c>
      <c r="K49" s="152"/>
      <c r="L49" s="148"/>
      <c r="M49" s="149"/>
    </row>
    <row r="50" spans="1:13" s="23" customFormat="1">
      <c r="A50" s="43"/>
      <c r="B50" s="123" t="s">
        <v>666</v>
      </c>
      <c r="C50" s="43"/>
      <c r="D50" s="43"/>
      <c r="E50" s="43"/>
      <c r="F50" s="43"/>
      <c r="G50" s="91"/>
      <c r="H50" s="91"/>
      <c r="I50" s="91"/>
      <c r="J50" s="91"/>
      <c r="K50" s="91"/>
      <c r="L50" s="94"/>
      <c r="M50" s="39"/>
    </row>
    <row r="51" spans="1:13" s="150" customFormat="1">
      <c r="A51" s="140">
        <v>1</v>
      </c>
      <c r="B51" s="109" t="s">
        <v>684</v>
      </c>
      <c r="C51" s="109" t="s">
        <v>408</v>
      </c>
      <c r="D51" s="40" t="s">
        <v>685</v>
      </c>
      <c r="E51" s="110"/>
      <c r="F51" s="40" t="s">
        <v>686</v>
      </c>
      <c r="G51" s="146">
        <v>50</v>
      </c>
      <c r="H51" s="146">
        <v>5750</v>
      </c>
      <c r="I51" s="91"/>
      <c r="J51" s="94"/>
      <c r="K51" s="94" t="s">
        <v>397</v>
      </c>
      <c r="L51" s="94"/>
      <c r="M51" s="39"/>
    </row>
    <row r="52" spans="1:13" s="150" customFormat="1">
      <c r="A52" s="140">
        <v>2</v>
      </c>
      <c r="B52" s="109" t="s">
        <v>687</v>
      </c>
      <c r="C52" s="109" t="s">
        <v>408</v>
      </c>
      <c r="D52" s="40" t="s">
        <v>685</v>
      </c>
      <c r="E52" s="110"/>
      <c r="F52" s="40" t="s">
        <v>688</v>
      </c>
      <c r="G52" s="146">
        <v>50</v>
      </c>
      <c r="H52" s="146">
        <v>5750</v>
      </c>
      <c r="I52" s="91"/>
      <c r="J52" s="94"/>
      <c r="K52" s="94" t="s">
        <v>397</v>
      </c>
      <c r="L52" s="94"/>
      <c r="M52" s="39"/>
    </row>
    <row r="53" spans="1:13" s="150" customFormat="1">
      <c r="A53" s="140">
        <v>3</v>
      </c>
      <c r="B53" s="109" t="s">
        <v>684</v>
      </c>
      <c r="C53" s="109" t="s">
        <v>408</v>
      </c>
      <c r="D53" s="40" t="s">
        <v>685</v>
      </c>
      <c r="E53" s="110"/>
      <c r="F53" s="40" t="s">
        <v>689</v>
      </c>
      <c r="G53" s="146">
        <v>50</v>
      </c>
      <c r="H53" s="146">
        <v>5750</v>
      </c>
      <c r="I53" s="91"/>
      <c r="J53" s="94"/>
      <c r="K53" s="94" t="s">
        <v>397</v>
      </c>
      <c r="L53" s="94"/>
      <c r="M53" s="39"/>
    </row>
    <row r="54" spans="1:13" s="150" customFormat="1">
      <c r="A54" s="140">
        <v>4</v>
      </c>
      <c r="B54" s="109" t="s">
        <v>684</v>
      </c>
      <c r="C54" s="109" t="s">
        <v>408</v>
      </c>
      <c r="D54" s="40" t="s">
        <v>685</v>
      </c>
      <c r="E54" s="110"/>
      <c r="F54" s="40" t="s">
        <v>690</v>
      </c>
      <c r="G54" s="146">
        <v>50</v>
      </c>
      <c r="H54" s="146">
        <v>5750</v>
      </c>
      <c r="I54" s="91"/>
      <c r="J54" s="94"/>
      <c r="K54" s="94" t="s">
        <v>397</v>
      </c>
      <c r="L54" s="94"/>
      <c r="M54" s="39"/>
    </row>
    <row r="55" spans="1:13" s="150" customFormat="1">
      <c r="A55" s="140">
        <v>5</v>
      </c>
      <c r="B55" s="109" t="s">
        <v>684</v>
      </c>
      <c r="C55" s="109" t="s">
        <v>408</v>
      </c>
      <c r="D55" s="40" t="s">
        <v>685</v>
      </c>
      <c r="E55" s="110"/>
      <c r="F55" s="40" t="s">
        <v>691</v>
      </c>
      <c r="G55" s="146">
        <v>50</v>
      </c>
      <c r="H55" s="146">
        <v>5750</v>
      </c>
      <c r="I55" s="91"/>
      <c r="J55" s="94"/>
      <c r="K55" s="94" t="s">
        <v>397</v>
      </c>
      <c r="L55" s="94"/>
      <c r="M55" s="39"/>
    </row>
    <row r="56" spans="1:13" s="150" customFormat="1">
      <c r="A56" s="140">
        <v>6</v>
      </c>
      <c r="B56" s="109" t="s">
        <v>692</v>
      </c>
      <c r="C56" s="109" t="s">
        <v>408</v>
      </c>
      <c r="D56" s="40" t="s">
        <v>685</v>
      </c>
      <c r="E56" s="110"/>
      <c r="F56" s="40" t="s">
        <v>693</v>
      </c>
      <c r="G56" s="146">
        <v>50</v>
      </c>
      <c r="H56" s="146">
        <v>5750</v>
      </c>
      <c r="I56" s="91"/>
      <c r="J56" s="94"/>
      <c r="K56" s="94" t="s">
        <v>397</v>
      </c>
      <c r="L56" s="94"/>
      <c r="M56" s="39"/>
    </row>
    <row r="57" spans="1:13" s="150" customFormat="1">
      <c r="A57" s="140">
        <v>7</v>
      </c>
      <c r="B57" s="109" t="s">
        <v>103</v>
      </c>
      <c r="C57" s="109" t="s">
        <v>408</v>
      </c>
      <c r="D57" s="40" t="s">
        <v>685</v>
      </c>
      <c r="E57" s="110"/>
      <c r="F57" s="40" t="s">
        <v>694</v>
      </c>
      <c r="G57" s="146">
        <v>50</v>
      </c>
      <c r="H57" s="146">
        <v>5750</v>
      </c>
      <c r="I57" s="91"/>
      <c r="J57" s="94"/>
      <c r="K57" s="94" t="s">
        <v>397</v>
      </c>
      <c r="L57" s="94"/>
      <c r="M57" s="39"/>
    </row>
    <row r="58" spans="1:13" s="150" customFormat="1">
      <c r="A58" s="140">
        <v>8</v>
      </c>
      <c r="B58" s="109" t="s">
        <v>103</v>
      </c>
      <c r="C58" s="109" t="s">
        <v>408</v>
      </c>
      <c r="D58" s="40" t="s">
        <v>685</v>
      </c>
      <c r="E58" s="110"/>
      <c r="F58" s="40" t="s">
        <v>695</v>
      </c>
      <c r="G58" s="146">
        <v>50</v>
      </c>
      <c r="H58" s="146">
        <v>5750</v>
      </c>
      <c r="I58" s="91"/>
      <c r="J58" s="94"/>
      <c r="K58" s="94" t="s">
        <v>397</v>
      </c>
      <c r="L58" s="94"/>
      <c r="M58" s="39"/>
    </row>
    <row r="59" spans="1:13" s="150" customFormat="1">
      <c r="A59" s="140">
        <v>9</v>
      </c>
      <c r="B59" s="109" t="s">
        <v>684</v>
      </c>
      <c r="C59" s="109" t="s">
        <v>408</v>
      </c>
      <c r="D59" s="40" t="s">
        <v>685</v>
      </c>
      <c r="E59" s="110"/>
      <c r="F59" s="40" t="s">
        <v>696</v>
      </c>
      <c r="G59" s="146">
        <v>50</v>
      </c>
      <c r="H59" s="146">
        <v>5750</v>
      </c>
      <c r="I59" s="91"/>
      <c r="J59" s="94"/>
      <c r="K59" s="94" t="s">
        <v>397</v>
      </c>
      <c r="L59" s="94"/>
      <c r="M59" s="39"/>
    </row>
    <row r="60" spans="1:13" s="150" customFormat="1">
      <c r="A60" s="140">
        <v>10</v>
      </c>
      <c r="B60" s="109" t="s">
        <v>684</v>
      </c>
      <c r="C60" s="109" t="s">
        <v>408</v>
      </c>
      <c r="D60" s="40" t="s">
        <v>685</v>
      </c>
      <c r="E60" s="110"/>
      <c r="F60" s="40" t="s">
        <v>697</v>
      </c>
      <c r="G60" s="146">
        <v>50</v>
      </c>
      <c r="H60" s="146">
        <v>5750</v>
      </c>
      <c r="I60" s="91"/>
      <c r="J60" s="94"/>
      <c r="K60" s="94" t="s">
        <v>397</v>
      </c>
      <c r="L60" s="94"/>
      <c r="M60" s="39"/>
    </row>
    <row r="61" spans="1:13" s="150" customFormat="1">
      <c r="A61" s="140">
        <v>11</v>
      </c>
      <c r="B61" s="109" t="s">
        <v>698</v>
      </c>
      <c r="C61" s="109" t="s">
        <v>408</v>
      </c>
      <c r="D61" s="40" t="s">
        <v>699</v>
      </c>
      <c r="E61" s="110"/>
      <c r="F61" s="40" t="s">
        <v>700</v>
      </c>
      <c r="G61" s="146">
        <v>50</v>
      </c>
      <c r="H61" s="146">
        <v>5750</v>
      </c>
      <c r="I61" s="91"/>
      <c r="J61" s="94"/>
      <c r="K61" s="94" t="s">
        <v>397</v>
      </c>
      <c r="L61" s="94"/>
      <c r="M61" s="39"/>
    </row>
    <row r="62" spans="1:13" s="150" customFormat="1">
      <c r="A62" s="140">
        <v>12</v>
      </c>
      <c r="B62" s="109" t="s">
        <v>698</v>
      </c>
      <c r="C62" s="109" t="s">
        <v>408</v>
      </c>
      <c r="D62" s="40" t="s">
        <v>685</v>
      </c>
      <c r="E62" s="110"/>
      <c r="F62" s="40" t="s">
        <v>701</v>
      </c>
      <c r="G62" s="146">
        <v>50</v>
      </c>
      <c r="H62" s="146">
        <v>5750</v>
      </c>
      <c r="I62" s="91"/>
      <c r="J62" s="94"/>
      <c r="K62" s="94" t="s">
        <v>397</v>
      </c>
      <c r="L62" s="94"/>
      <c r="M62" s="39"/>
    </row>
    <row r="63" spans="1:13" s="150" customFormat="1">
      <c r="A63" s="140">
        <v>13</v>
      </c>
      <c r="B63" s="109" t="s">
        <v>698</v>
      </c>
      <c r="C63" s="109" t="s">
        <v>408</v>
      </c>
      <c r="D63" s="40" t="s">
        <v>699</v>
      </c>
      <c r="E63" s="110"/>
      <c r="F63" s="40" t="s">
        <v>702</v>
      </c>
      <c r="G63" s="146">
        <v>50</v>
      </c>
      <c r="H63" s="146">
        <v>5750</v>
      </c>
      <c r="I63" s="91"/>
      <c r="J63" s="94"/>
      <c r="K63" s="94" t="s">
        <v>397</v>
      </c>
      <c r="L63" s="94"/>
      <c r="M63" s="39"/>
    </row>
    <row r="64" spans="1:13" s="150" customFormat="1">
      <c r="A64" s="140">
        <v>14</v>
      </c>
      <c r="B64" s="109" t="s">
        <v>698</v>
      </c>
      <c r="C64" s="109" t="s">
        <v>408</v>
      </c>
      <c r="D64" s="40" t="s">
        <v>699</v>
      </c>
      <c r="E64" s="110"/>
      <c r="F64" s="40" t="s">
        <v>703</v>
      </c>
      <c r="G64" s="146">
        <v>50</v>
      </c>
      <c r="H64" s="146">
        <v>5750</v>
      </c>
      <c r="I64" s="91"/>
      <c r="J64" s="94"/>
      <c r="K64" s="94" t="s">
        <v>397</v>
      </c>
      <c r="L64" s="94"/>
      <c r="M64" s="39"/>
    </row>
    <row r="65" spans="1:13" s="23" customFormat="1">
      <c r="A65" s="43"/>
      <c r="B65" s="52"/>
      <c r="C65" s="43"/>
      <c r="D65" s="43"/>
      <c r="E65" s="43"/>
      <c r="F65" s="43"/>
      <c r="G65" s="91"/>
      <c r="H65" s="91"/>
      <c r="I65" s="91"/>
      <c r="J65" s="91"/>
      <c r="K65" s="91"/>
      <c r="L65" s="94"/>
      <c r="M65" s="39"/>
    </row>
    <row r="66" spans="1:13" s="23" customFormat="1">
      <c r="A66" s="43"/>
      <c r="B66" s="52"/>
      <c r="C66" s="43"/>
      <c r="D66" s="43"/>
      <c r="E66" s="43"/>
      <c r="F66" s="43"/>
      <c r="G66" s="91"/>
      <c r="H66" s="91"/>
      <c r="I66" s="91"/>
      <c r="J66" s="91"/>
      <c r="K66" s="91"/>
      <c r="L66" s="94"/>
      <c r="M66" s="39"/>
    </row>
    <row r="67" spans="1:13" s="23" customFormat="1">
      <c r="A67" s="43"/>
      <c r="B67" s="52"/>
      <c r="C67" s="43"/>
      <c r="D67" s="43"/>
      <c r="E67" s="43"/>
      <c r="F67" s="43"/>
      <c r="G67" s="91"/>
      <c r="H67" s="91"/>
      <c r="I67" s="91"/>
      <c r="J67" s="91"/>
      <c r="K67" s="91"/>
      <c r="L67" s="94"/>
      <c r="M67" s="39"/>
    </row>
    <row r="68" spans="1:13" s="23" customFormat="1">
      <c r="A68" s="43"/>
      <c r="B68" s="52"/>
      <c r="C68" s="43"/>
      <c r="D68" s="43"/>
      <c r="E68" s="43"/>
      <c r="F68" s="43"/>
      <c r="G68" s="91"/>
      <c r="H68" s="91"/>
      <c r="I68" s="91"/>
      <c r="J68" s="91"/>
      <c r="K68" s="91"/>
      <c r="L68" s="94"/>
      <c r="M68" s="39"/>
    </row>
    <row r="69" spans="1:13" s="23" customFormat="1">
      <c r="A69" s="43"/>
      <c r="B69" s="52"/>
      <c r="C69" s="43"/>
      <c r="D69" s="43"/>
      <c r="E69" s="43"/>
      <c r="F69" s="43"/>
      <c r="G69" s="91"/>
      <c r="H69" s="91"/>
      <c r="I69" s="91"/>
      <c r="J69" s="91"/>
      <c r="K69" s="91"/>
      <c r="L69" s="94"/>
      <c r="M69" s="39"/>
    </row>
    <row r="70" spans="1:13" s="23" customFormat="1">
      <c r="A70" s="43"/>
      <c r="B70" s="52"/>
      <c r="C70" s="43"/>
      <c r="D70" s="43"/>
      <c r="E70" s="43"/>
      <c r="F70" s="43"/>
      <c r="G70" s="91"/>
      <c r="H70" s="91"/>
      <c r="I70" s="91"/>
      <c r="J70" s="91"/>
      <c r="K70" s="91"/>
      <c r="L70" s="94"/>
      <c r="M70" s="39"/>
    </row>
    <row r="71" spans="1:13" s="23" customFormat="1">
      <c r="A71" s="43"/>
      <c r="B71" s="52"/>
      <c r="C71" s="43"/>
      <c r="D71" s="43"/>
      <c r="E71" s="43"/>
      <c r="F71" s="43"/>
      <c r="G71" s="91"/>
      <c r="H71" s="91"/>
      <c r="I71" s="91"/>
      <c r="J71" s="91"/>
      <c r="K71" s="91"/>
      <c r="L71" s="94"/>
      <c r="M71" s="39"/>
    </row>
    <row r="72" spans="1:13" s="23" customFormat="1">
      <c r="A72" s="43"/>
      <c r="B72" s="52"/>
      <c r="C72" s="43"/>
      <c r="D72" s="43"/>
      <c r="E72" s="43"/>
      <c r="F72" s="43"/>
      <c r="G72" s="91"/>
      <c r="H72" s="91"/>
      <c r="I72" s="91"/>
      <c r="J72" s="91"/>
      <c r="K72" s="91"/>
      <c r="L72" s="94"/>
      <c r="M72" s="39"/>
    </row>
    <row r="73" spans="1:13" s="23" customFormat="1">
      <c r="A73" s="43"/>
      <c r="B73" s="52"/>
      <c r="C73" s="43"/>
      <c r="D73" s="43"/>
      <c r="E73" s="43"/>
      <c r="F73" s="43"/>
      <c r="G73" s="91"/>
      <c r="H73" s="91"/>
      <c r="I73" s="91"/>
      <c r="J73" s="91"/>
      <c r="K73" s="91"/>
      <c r="L73" s="94"/>
      <c r="M73" s="39"/>
    </row>
    <row r="74" spans="1:13" s="23" customFormat="1">
      <c r="A74" s="43"/>
      <c r="B74" s="52"/>
      <c r="C74" s="43"/>
      <c r="D74" s="43"/>
      <c r="E74" s="43"/>
      <c r="F74" s="43"/>
      <c r="G74" s="91"/>
      <c r="H74" s="91"/>
      <c r="I74" s="91"/>
      <c r="J74" s="91"/>
      <c r="K74" s="91"/>
      <c r="L74" s="94"/>
      <c r="M74" s="39"/>
    </row>
    <row r="75" spans="1:13" s="23" customFormat="1">
      <c r="A75" s="43"/>
      <c r="B75" s="52"/>
      <c r="C75" s="43"/>
      <c r="D75" s="43"/>
      <c r="E75" s="43"/>
      <c r="F75" s="43"/>
      <c r="G75" s="91"/>
      <c r="H75" s="91"/>
      <c r="I75" s="91"/>
      <c r="J75" s="91"/>
      <c r="K75" s="91"/>
      <c r="L75" s="94"/>
      <c r="M75" s="39"/>
    </row>
    <row r="76" spans="1:13" s="23" customFormat="1">
      <c r="A76" s="43"/>
      <c r="B76" s="52"/>
      <c r="C76" s="43"/>
      <c r="D76" s="43"/>
      <c r="E76" s="43"/>
      <c r="F76" s="43"/>
      <c r="G76" s="91"/>
      <c r="H76" s="91"/>
      <c r="I76" s="91"/>
      <c r="J76" s="91"/>
      <c r="K76" s="91"/>
      <c r="L76" s="94"/>
      <c r="M76" s="39"/>
    </row>
    <row r="77" spans="1:13" s="23" customFormat="1">
      <c r="A77" s="43"/>
      <c r="B77" s="52"/>
      <c r="C77" s="43"/>
      <c r="D77" s="43"/>
      <c r="E77" s="43"/>
      <c r="F77" s="43"/>
      <c r="G77" s="91"/>
      <c r="H77" s="91"/>
      <c r="I77" s="91"/>
      <c r="J77" s="91"/>
      <c r="K77" s="91"/>
      <c r="L77" s="94"/>
      <c r="M77" s="39"/>
    </row>
    <row r="78" spans="1:13" s="23" customFormat="1">
      <c r="A78" s="43"/>
      <c r="B78" s="52"/>
      <c r="C78" s="43"/>
      <c r="D78" s="43"/>
      <c r="E78" s="43"/>
      <c r="F78" s="43"/>
      <c r="G78" s="91"/>
      <c r="H78" s="91"/>
      <c r="I78" s="91"/>
      <c r="J78" s="91"/>
      <c r="K78" s="91"/>
      <c r="L78" s="94"/>
      <c r="M78" s="39"/>
    </row>
    <row r="79" spans="1:13" s="23" customFormat="1">
      <c r="A79" s="43"/>
      <c r="B79" s="52"/>
      <c r="C79" s="43"/>
      <c r="D79" s="43"/>
      <c r="E79" s="43"/>
      <c r="F79" s="43"/>
      <c r="G79" s="91"/>
      <c r="H79" s="91"/>
      <c r="I79" s="91"/>
      <c r="J79" s="91"/>
      <c r="K79" s="91"/>
      <c r="L79" s="94"/>
      <c r="M79" s="39"/>
    </row>
    <row r="80" spans="1:13" s="23" customFormat="1">
      <c r="A80" s="43"/>
      <c r="B80" s="52"/>
      <c r="C80" s="43"/>
      <c r="D80" s="43"/>
      <c r="E80" s="43"/>
      <c r="F80" s="43"/>
      <c r="G80" s="91"/>
      <c r="H80" s="91"/>
      <c r="I80" s="91"/>
      <c r="J80" s="91"/>
      <c r="K80" s="91"/>
      <c r="L80" s="94"/>
      <c r="M80" s="39"/>
    </row>
    <row r="81" spans="1:13" s="23" customFormat="1">
      <c r="A81" s="43"/>
      <c r="B81" s="52"/>
      <c r="C81" s="43"/>
      <c r="D81" s="43"/>
      <c r="E81" s="43"/>
      <c r="F81" s="43"/>
      <c r="G81" s="91"/>
      <c r="H81" s="91"/>
      <c r="I81" s="91"/>
      <c r="J81" s="91"/>
      <c r="K81" s="91"/>
      <c r="L81" s="94"/>
      <c r="M81" s="39"/>
    </row>
    <row r="82" spans="1:13" s="23" customFormat="1">
      <c r="A82" s="43"/>
      <c r="B82" s="52"/>
      <c r="C82" s="43"/>
      <c r="D82" s="43"/>
      <c r="E82" s="43"/>
      <c r="F82" s="43"/>
      <c r="G82" s="91"/>
      <c r="H82" s="91"/>
      <c r="I82" s="91"/>
      <c r="J82" s="91"/>
      <c r="K82" s="91"/>
      <c r="L82" s="94"/>
      <c r="M82" s="39"/>
    </row>
    <row r="83" spans="1:13" s="23" customFormat="1">
      <c r="A83" s="43"/>
      <c r="B83" s="52"/>
      <c r="C83" s="43"/>
      <c r="D83" s="43"/>
      <c r="E83" s="43"/>
      <c r="F83" s="43"/>
      <c r="G83" s="91"/>
      <c r="H83" s="91"/>
      <c r="I83" s="91"/>
      <c r="J83" s="91"/>
      <c r="K83" s="91"/>
      <c r="L83" s="94"/>
      <c r="M83" s="39"/>
    </row>
    <row r="84" spans="1:13" s="23" customFormat="1">
      <c r="A84" s="43"/>
      <c r="B84" s="52"/>
      <c r="C84" s="43"/>
      <c r="D84" s="43"/>
      <c r="E84" s="43"/>
      <c r="F84" s="43"/>
      <c r="G84" s="91"/>
      <c r="H84" s="91"/>
      <c r="I84" s="91"/>
      <c r="J84" s="91"/>
      <c r="K84" s="91"/>
      <c r="L84" s="94"/>
      <c r="M84" s="39"/>
    </row>
    <row r="85" spans="1:13" s="23" customFormat="1">
      <c r="A85" s="43"/>
      <c r="B85" s="52"/>
      <c r="C85" s="43"/>
      <c r="D85" s="43"/>
      <c r="E85" s="43"/>
      <c r="F85" s="43"/>
      <c r="G85" s="91"/>
      <c r="H85" s="91"/>
      <c r="I85" s="91"/>
      <c r="J85" s="91"/>
      <c r="K85" s="91"/>
      <c r="L85" s="94"/>
      <c r="M85" s="39"/>
    </row>
    <row r="86" spans="1:13" s="23" customFormat="1">
      <c r="A86" s="43"/>
      <c r="B86" s="52"/>
      <c r="C86" s="43"/>
      <c r="D86" s="43"/>
      <c r="E86" s="43"/>
      <c r="F86" s="43"/>
      <c r="G86" s="91"/>
      <c r="H86" s="91"/>
      <c r="I86" s="91"/>
      <c r="J86" s="91"/>
      <c r="K86" s="91"/>
      <c r="L86" s="94"/>
      <c r="M86" s="39"/>
    </row>
    <row r="87" spans="1:13" s="23" customFormat="1">
      <c r="A87" s="43"/>
      <c r="B87" s="52"/>
      <c r="C87" s="43"/>
      <c r="D87" s="43"/>
      <c r="E87" s="43"/>
      <c r="F87" s="43"/>
      <c r="G87" s="91"/>
      <c r="H87" s="91"/>
      <c r="I87" s="91"/>
      <c r="J87" s="91"/>
      <c r="K87" s="91"/>
      <c r="L87" s="94"/>
      <c r="M87" s="39"/>
    </row>
    <row r="88" spans="1:13" s="30" customFormat="1">
      <c r="A88" s="27"/>
      <c r="B88" s="63" t="s">
        <v>22</v>
      </c>
      <c r="C88" s="27"/>
      <c r="D88" s="27"/>
      <c r="E88" s="27"/>
      <c r="F88" s="27"/>
      <c r="G88" s="86"/>
      <c r="H88" s="86"/>
      <c r="I88" s="86"/>
      <c r="J88" s="86"/>
      <c r="K88" s="86"/>
      <c r="L88" s="87"/>
      <c r="M88" s="29"/>
    </row>
    <row r="89" spans="1:13" s="23" customFormat="1" ht="46.5">
      <c r="A89" s="40">
        <v>1</v>
      </c>
      <c r="B89" s="51" t="s">
        <v>66</v>
      </c>
      <c r="C89" s="40" t="s">
        <v>534</v>
      </c>
      <c r="D89" s="40" t="s">
        <v>535</v>
      </c>
      <c r="E89" s="40" t="s">
        <v>150</v>
      </c>
      <c r="F89" s="37" t="s">
        <v>125</v>
      </c>
      <c r="G89" s="91">
        <v>40</v>
      </c>
      <c r="H89" s="91">
        <v>16000</v>
      </c>
      <c r="I89" s="91"/>
      <c r="J89" s="91">
        <v>16000</v>
      </c>
      <c r="K89" s="91"/>
      <c r="L89" s="94"/>
      <c r="M89" s="39"/>
    </row>
    <row r="90" spans="1:13" s="23" customFormat="1">
      <c r="A90" s="40">
        <v>2</v>
      </c>
      <c r="B90" s="51" t="s">
        <v>67</v>
      </c>
      <c r="C90" s="40" t="s">
        <v>156</v>
      </c>
      <c r="D90" s="40" t="s">
        <v>156</v>
      </c>
      <c r="E90" s="40" t="s">
        <v>150</v>
      </c>
      <c r="F90" s="37" t="s">
        <v>126</v>
      </c>
      <c r="G90" s="91">
        <v>40</v>
      </c>
      <c r="H90" s="91">
        <v>16000</v>
      </c>
      <c r="I90" s="91"/>
      <c r="J90" s="91"/>
      <c r="K90" s="91">
        <v>16000</v>
      </c>
      <c r="L90" s="94"/>
      <c r="M90" s="39"/>
    </row>
    <row r="91" spans="1:13" s="23" customFormat="1" ht="46.5">
      <c r="A91" s="40">
        <v>3</v>
      </c>
      <c r="B91" s="51" t="s">
        <v>536</v>
      </c>
      <c r="C91" s="40" t="s">
        <v>537</v>
      </c>
      <c r="D91" s="40" t="s">
        <v>156</v>
      </c>
      <c r="E91" s="40"/>
      <c r="F91" s="37" t="s">
        <v>600</v>
      </c>
      <c r="G91" s="91">
        <v>40</v>
      </c>
      <c r="H91" s="91">
        <v>16000</v>
      </c>
      <c r="I91" s="91"/>
      <c r="J91" s="91">
        <v>16000</v>
      </c>
      <c r="K91" s="91"/>
      <c r="L91" s="94"/>
      <c r="M91" s="39"/>
    </row>
    <row r="92" spans="1:13" s="23" customFormat="1" ht="46.5">
      <c r="A92" s="40">
        <v>4</v>
      </c>
      <c r="B92" s="51" t="s">
        <v>538</v>
      </c>
      <c r="C92" s="40" t="s">
        <v>534</v>
      </c>
      <c r="D92" s="40" t="s">
        <v>156</v>
      </c>
      <c r="E92" s="40"/>
      <c r="F92" s="37" t="s">
        <v>62</v>
      </c>
      <c r="G92" s="91">
        <v>40</v>
      </c>
      <c r="H92" s="91">
        <v>16000</v>
      </c>
      <c r="I92" s="91"/>
      <c r="J92" s="91"/>
      <c r="K92" s="91">
        <v>16000</v>
      </c>
      <c r="L92" s="94"/>
      <c r="M92" s="39"/>
    </row>
    <row r="93" spans="1:13" s="23" customFormat="1">
      <c r="A93" s="40">
        <v>5</v>
      </c>
      <c r="B93" s="51" t="s">
        <v>68</v>
      </c>
      <c r="C93" s="40" t="s">
        <v>156</v>
      </c>
      <c r="D93" s="40" t="s">
        <v>156</v>
      </c>
      <c r="E93" s="40">
        <v>1</v>
      </c>
      <c r="F93" s="37" t="s">
        <v>127</v>
      </c>
      <c r="G93" s="91">
        <v>40</v>
      </c>
      <c r="H93" s="91">
        <v>8000</v>
      </c>
      <c r="I93" s="91"/>
      <c r="J93" s="91"/>
      <c r="K93" s="91">
        <v>8000</v>
      </c>
      <c r="L93" s="94"/>
      <c r="M93" s="39"/>
    </row>
    <row r="94" spans="1:13" s="23" customFormat="1" ht="46.5">
      <c r="A94" s="40">
        <v>6</v>
      </c>
      <c r="B94" s="53" t="s">
        <v>539</v>
      </c>
      <c r="C94" s="40" t="s">
        <v>156</v>
      </c>
      <c r="D94" s="40" t="s">
        <v>156</v>
      </c>
      <c r="E94" s="40">
        <v>4</v>
      </c>
      <c r="F94" s="37" t="s">
        <v>128</v>
      </c>
      <c r="G94" s="91">
        <v>40</v>
      </c>
      <c r="H94" s="91">
        <v>16000</v>
      </c>
      <c r="I94" s="91"/>
      <c r="J94" s="91"/>
      <c r="K94" s="91">
        <v>16000</v>
      </c>
      <c r="L94" s="94"/>
      <c r="M94" s="39"/>
    </row>
    <row r="95" spans="1:13" s="23" customFormat="1">
      <c r="A95" s="40">
        <v>7</v>
      </c>
      <c r="B95" s="51" t="s">
        <v>69</v>
      </c>
      <c r="C95" s="40" t="s">
        <v>156</v>
      </c>
      <c r="D95" s="40" t="s">
        <v>156</v>
      </c>
      <c r="E95" s="40"/>
      <c r="F95" s="37" t="s">
        <v>123</v>
      </c>
      <c r="G95" s="91">
        <v>40</v>
      </c>
      <c r="H95" s="91">
        <v>16000</v>
      </c>
      <c r="I95" s="91">
        <v>16000</v>
      </c>
      <c r="J95" s="91"/>
      <c r="K95" s="91"/>
      <c r="L95" s="94"/>
      <c r="M95" s="39"/>
    </row>
    <row r="96" spans="1:13" s="23" customFormat="1" ht="46.5">
      <c r="A96" s="40">
        <v>8</v>
      </c>
      <c r="B96" s="51" t="s">
        <v>540</v>
      </c>
      <c r="C96" s="40" t="s">
        <v>537</v>
      </c>
      <c r="D96" s="40" t="s">
        <v>156</v>
      </c>
      <c r="E96" s="40"/>
      <c r="F96" s="37" t="s">
        <v>541</v>
      </c>
      <c r="G96" s="91">
        <v>40</v>
      </c>
      <c r="H96" s="91">
        <v>16000</v>
      </c>
      <c r="I96" s="91">
        <v>16000</v>
      </c>
      <c r="J96" s="91"/>
      <c r="K96" s="91"/>
      <c r="L96" s="94"/>
      <c r="M96" s="39"/>
    </row>
    <row r="97" spans="1:13" s="23" customFormat="1" ht="46.5">
      <c r="A97" s="40">
        <v>9</v>
      </c>
      <c r="B97" s="51" t="s">
        <v>542</v>
      </c>
      <c r="C97" s="40" t="s">
        <v>156</v>
      </c>
      <c r="D97" s="40" t="s">
        <v>156</v>
      </c>
      <c r="E97" s="40" t="s">
        <v>118</v>
      </c>
      <c r="F97" s="37" t="s">
        <v>129</v>
      </c>
      <c r="G97" s="91">
        <v>20</v>
      </c>
      <c r="H97" s="91">
        <v>8000</v>
      </c>
      <c r="I97" s="91"/>
      <c r="J97" s="91"/>
      <c r="K97" s="91">
        <v>8000</v>
      </c>
      <c r="L97" s="94"/>
      <c r="M97" s="39"/>
    </row>
    <row r="98" spans="1:13" s="23" customFormat="1">
      <c r="A98" s="40"/>
      <c r="B98" s="49" t="s">
        <v>201</v>
      </c>
      <c r="C98" s="40"/>
      <c r="D98" s="40"/>
      <c r="E98" s="40"/>
      <c r="F98" s="40"/>
      <c r="G98" s="91"/>
      <c r="H98" s="91"/>
      <c r="I98" s="91"/>
      <c r="J98" s="91"/>
      <c r="K98" s="91"/>
      <c r="L98" s="94"/>
      <c r="M98" s="39"/>
    </row>
    <row r="99" spans="1:13" s="23" customFormat="1" ht="46.5">
      <c r="A99" s="40">
        <v>1</v>
      </c>
      <c r="B99" s="51" t="s">
        <v>250</v>
      </c>
      <c r="C99" s="40" t="s">
        <v>251</v>
      </c>
      <c r="D99" s="40" t="s">
        <v>218</v>
      </c>
      <c r="E99" s="40">
        <v>4</v>
      </c>
      <c r="F99" s="40" t="s">
        <v>219</v>
      </c>
      <c r="G99" s="91">
        <v>40</v>
      </c>
      <c r="H99" s="91">
        <v>16000</v>
      </c>
      <c r="I99" s="91"/>
      <c r="J99" s="91">
        <v>16000</v>
      </c>
      <c r="K99" s="91"/>
      <c r="L99" s="94"/>
      <c r="M99" s="39"/>
    </row>
    <row r="100" spans="1:13" s="23" customFormat="1">
      <c r="A100" s="40">
        <v>2</v>
      </c>
      <c r="B100" s="51" t="s">
        <v>252</v>
      </c>
      <c r="C100" s="40" t="s">
        <v>251</v>
      </c>
      <c r="D100" s="40" t="s">
        <v>218</v>
      </c>
      <c r="E100" s="40">
        <v>4</v>
      </c>
      <c r="F100" s="40" t="s">
        <v>220</v>
      </c>
      <c r="G100" s="91">
        <v>40</v>
      </c>
      <c r="H100" s="91">
        <v>16000</v>
      </c>
      <c r="I100" s="91"/>
      <c r="J100" s="91"/>
      <c r="K100" s="91">
        <v>16000</v>
      </c>
      <c r="L100" s="94"/>
      <c r="M100" s="39"/>
    </row>
    <row r="101" spans="1:13" s="23" customFormat="1">
      <c r="A101" s="40">
        <v>3</v>
      </c>
      <c r="B101" s="51" t="s">
        <v>253</v>
      </c>
      <c r="C101" s="40" t="s">
        <v>251</v>
      </c>
      <c r="D101" s="40" t="s">
        <v>218</v>
      </c>
      <c r="E101" s="40">
        <v>4</v>
      </c>
      <c r="F101" s="40" t="s">
        <v>221</v>
      </c>
      <c r="G101" s="91">
        <v>40</v>
      </c>
      <c r="H101" s="91">
        <v>16000</v>
      </c>
      <c r="I101" s="91"/>
      <c r="J101" s="91"/>
      <c r="K101" s="91">
        <v>16000</v>
      </c>
      <c r="L101" s="94"/>
      <c r="M101" s="39"/>
    </row>
    <row r="102" spans="1:13" s="23" customFormat="1">
      <c r="A102" s="40"/>
      <c r="B102" s="49" t="s">
        <v>307</v>
      </c>
      <c r="C102" s="40"/>
      <c r="D102" s="40"/>
      <c r="E102" s="40"/>
      <c r="F102" s="40"/>
      <c r="G102" s="91"/>
      <c r="H102" s="91"/>
      <c r="I102" s="91"/>
      <c r="J102" s="91"/>
      <c r="K102" s="91"/>
      <c r="L102" s="94"/>
      <c r="M102" s="39"/>
    </row>
    <row r="103" spans="1:13" s="23" customFormat="1" ht="46.5">
      <c r="A103" s="40">
        <v>1</v>
      </c>
      <c r="B103" s="51" t="s">
        <v>341</v>
      </c>
      <c r="C103" s="40">
        <v>4.5</v>
      </c>
      <c r="D103" s="40" t="s">
        <v>568</v>
      </c>
      <c r="E103" s="40" t="s">
        <v>331</v>
      </c>
      <c r="F103" s="40" t="s">
        <v>325</v>
      </c>
      <c r="G103" s="91">
        <v>20</v>
      </c>
      <c r="H103" s="91">
        <v>8000</v>
      </c>
      <c r="I103" s="91"/>
      <c r="J103" s="91"/>
      <c r="K103" s="91">
        <v>8000</v>
      </c>
      <c r="L103" s="94"/>
      <c r="M103" s="39"/>
    </row>
    <row r="104" spans="1:13" s="23" customFormat="1" ht="46.5">
      <c r="A104" s="40">
        <v>2</v>
      </c>
      <c r="B104" s="51" t="s">
        <v>342</v>
      </c>
      <c r="C104" s="40">
        <v>4.4000000000000004</v>
      </c>
      <c r="D104" s="40" t="s">
        <v>569</v>
      </c>
      <c r="E104" s="40" t="s">
        <v>335</v>
      </c>
      <c r="F104" s="40" t="s">
        <v>325</v>
      </c>
      <c r="G104" s="91">
        <v>20</v>
      </c>
      <c r="H104" s="91">
        <v>8000</v>
      </c>
      <c r="I104" s="91"/>
      <c r="J104" s="91">
        <v>8000</v>
      </c>
      <c r="K104" s="91"/>
      <c r="L104" s="94"/>
      <c r="M104" s="39"/>
    </row>
    <row r="105" spans="1:13" s="23" customFormat="1" ht="46.5">
      <c r="A105" s="40">
        <v>3</v>
      </c>
      <c r="B105" s="51" t="s">
        <v>341</v>
      </c>
      <c r="C105" s="40">
        <v>4.5</v>
      </c>
      <c r="D105" s="40" t="s">
        <v>570</v>
      </c>
      <c r="E105" s="40" t="s">
        <v>331</v>
      </c>
      <c r="F105" s="40" t="s">
        <v>328</v>
      </c>
      <c r="G105" s="91">
        <v>20</v>
      </c>
      <c r="H105" s="91">
        <v>8000</v>
      </c>
      <c r="I105" s="91"/>
      <c r="J105" s="91"/>
      <c r="K105" s="91">
        <v>8000</v>
      </c>
      <c r="L105" s="94"/>
      <c r="M105" s="39"/>
    </row>
    <row r="106" spans="1:13" s="23" customFormat="1" ht="46.5">
      <c r="A106" s="40">
        <v>4</v>
      </c>
      <c r="B106" s="51" t="s">
        <v>342</v>
      </c>
      <c r="C106" s="40">
        <v>4.4000000000000004</v>
      </c>
      <c r="D106" s="40" t="s">
        <v>571</v>
      </c>
      <c r="E106" s="40" t="s">
        <v>335</v>
      </c>
      <c r="F106" s="40" t="s">
        <v>328</v>
      </c>
      <c r="G106" s="91">
        <v>20</v>
      </c>
      <c r="H106" s="91">
        <v>8000</v>
      </c>
      <c r="I106" s="91"/>
      <c r="J106" s="91">
        <v>8000</v>
      </c>
      <c r="K106" s="91"/>
      <c r="L106" s="94"/>
      <c r="M106" s="39"/>
    </row>
    <row r="107" spans="1:13" s="23" customFormat="1" ht="46.5">
      <c r="A107" s="40">
        <v>5</v>
      </c>
      <c r="B107" s="51" t="s">
        <v>343</v>
      </c>
      <c r="C107" s="40">
        <v>4.4000000000000004</v>
      </c>
      <c r="D107" s="40" t="s">
        <v>572</v>
      </c>
      <c r="E107" s="40" t="s">
        <v>335</v>
      </c>
      <c r="F107" s="40" t="s">
        <v>332</v>
      </c>
      <c r="G107" s="91">
        <v>20</v>
      </c>
      <c r="H107" s="91">
        <v>8000</v>
      </c>
      <c r="I107" s="91"/>
      <c r="J107" s="91">
        <v>8000</v>
      </c>
      <c r="K107" s="91"/>
      <c r="L107" s="94"/>
      <c r="M107" s="39"/>
    </row>
    <row r="108" spans="1:13" s="23" customFormat="1" ht="46.5">
      <c r="A108" s="40">
        <v>6</v>
      </c>
      <c r="B108" s="51" t="s">
        <v>344</v>
      </c>
      <c r="C108" s="40">
        <v>4.5</v>
      </c>
      <c r="D108" s="40" t="s">
        <v>573</v>
      </c>
      <c r="E108" s="40" t="s">
        <v>331</v>
      </c>
      <c r="F108" s="40" t="s">
        <v>332</v>
      </c>
      <c r="G108" s="91">
        <v>20</v>
      </c>
      <c r="H108" s="91">
        <v>8000</v>
      </c>
      <c r="I108" s="91"/>
      <c r="J108" s="91"/>
      <c r="K108" s="91">
        <v>8000</v>
      </c>
      <c r="L108" s="94"/>
      <c r="M108" s="39"/>
    </row>
    <row r="109" spans="1:13" s="23" customFormat="1" ht="46.5">
      <c r="A109" s="40">
        <v>7</v>
      </c>
      <c r="B109" s="51" t="s">
        <v>345</v>
      </c>
      <c r="C109" s="40">
        <v>4.5</v>
      </c>
      <c r="D109" s="40" t="s">
        <v>574</v>
      </c>
      <c r="E109" s="40" t="s">
        <v>331</v>
      </c>
      <c r="F109" s="40" t="s">
        <v>336</v>
      </c>
      <c r="G109" s="91">
        <v>20</v>
      </c>
      <c r="H109" s="91">
        <v>8000</v>
      </c>
      <c r="I109" s="91"/>
      <c r="J109" s="91"/>
      <c r="K109" s="91">
        <v>8000</v>
      </c>
      <c r="L109" s="94"/>
      <c r="M109" s="39"/>
    </row>
    <row r="110" spans="1:13" s="23" customFormat="1" ht="46.5">
      <c r="A110" s="40">
        <v>8</v>
      </c>
      <c r="B110" s="51" t="s">
        <v>346</v>
      </c>
      <c r="C110" s="40">
        <v>4.4000000000000004</v>
      </c>
      <c r="D110" s="40" t="s">
        <v>575</v>
      </c>
      <c r="E110" s="40" t="s">
        <v>335</v>
      </c>
      <c r="F110" s="40" t="s">
        <v>336</v>
      </c>
      <c r="G110" s="91">
        <v>20</v>
      </c>
      <c r="H110" s="91">
        <v>8000</v>
      </c>
      <c r="I110" s="91"/>
      <c r="J110" s="91">
        <v>8000</v>
      </c>
      <c r="K110" s="91"/>
      <c r="L110" s="94"/>
      <c r="M110" s="39"/>
    </row>
    <row r="111" spans="1:13" s="23" customFormat="1" ht="46.5">
      <c r="A111" s="40">
        <v>9</v>
      </c>
      <c r="B111" s="51" t="s">
        <v>347</v>
      </c>
      <c r="C111" s="40">
        <v>4.5</v>
      </c>
      <c r="D111" s="40" t="s">
        <v>576</v>
      </c>
      <c r="E111" s="40" t="s">
        <v>331</v>
      </c>
      <c r="F111" s="40" t="s">
        <v>339</v>
      </c>
      <c r="G111" s="91">
        <v>20</v>
      </c>
      <c r="H111" s="91">
        <v>8000</v>
      </c>
      <c r="I111" s="91"/>
      <c r="J111" s="91"/>
      <c r="K111" s="91">
        <v>8000</v>
      </c>
      <c r="L111" s="94"/>
      <c r="M111" s="39"/>
    </row>
    <row r="112" spans="1:13" s="23" customFormat="1" ht="46.5">
      <c r="A112" s="40">
        <v>10</v>
      </c>
      <c r="B112" s="51" t="s">
        <v>346</v>
      </c>
      <c r="C112" s="40">
        <v>4.4000000000000004</v>
      </c>
      <c r="D112" s="40" t="s">
        <v>577</v>
      </c>
      <c r="E112" s="40" t="s">
        <v>335</v>
      </c>
      <c r="F112" s="40" t="s">
        <v>339</v>
      </c>
      <c r="G112" s="91">
        <v>20</v>
      </c>
      <c r="H112" s="91">
        <v>8000</v>
      </c>
      <c r="I112" s="91"/>
      <c r="J112" s="91">
        <v>8000</v>
      </c>
      <c r="K112" s="91"/>
      <c r="L112" s="94"/>
      <c r="M112" s="39"/>
    </row>
    <row r="113" spans="1:13" s="23" customFormat="1">
      <c r="A113" s="40"/>
      <c r="B113" s="49" t="s">
        <v>406</v>
      </c>
      <c r="C113" s="40"/>
      <c r="D113" s="40"/>
      <c r="E113" s="40"/>
      <c r="F113" s="40"/>
      <c r="G113" s="91"/>
      <c r="H113" s="91"/>
      <c r="I113" s="91"/>
      <c r="J113" s="91"/>
      <c r="K113" s="91"/>
      <c r="L113" s="94"/>
      <c r="M113" s="39"/>
    </row>
    <row r="114" spans="1:13" s="23" customFormat="1" ht="46.5">
      <c r="A114" s="40">
        <v>1</v>
      </c>
      <c r="B114" s="51" t="s">
        <v>415</v>
      </c>
      <c r="C114" s="40" t="s">
        <v>408</v>
      </c>
      <c r="D114" s="40" t="s">
        <v>587</v>
      </c>
      <c r="E114" s="40">
        <v>4</v>
      </c>
      <c r="F114" s="40" t="s">
        <v>413</v>
      </c>
      <c r="G114" s="91">
        <v>40</v>
      </c>
      <c r="H114" s="91">
        <v>8000</v>
      </c>
      <c r="I114" s="91"/>
      <c r="J114" s="94" t="s">
        <v>397</v>
      </c>
      <c r="K114" s="94"/>
      <c r="L114" s="94"/>
      <c r="M114" s="39"/>
    </row>
    <row r="115" spans="1:13" s="23" customFormat="1" ht="46.5">
      <c r="A115" s="40">
        <v>2</v>
      </c>
      <c r="B115" s="51" t="s">
        <v>415</v>
      </c>
      <c r="C115" s="40" t="s">
        <v>408</v>
      </c>
      <c r="D115" s="40" t="s">
        <v>587</v>
      </c>
      <c r="E115" s="40">
        <v>4</v>
      </c>
      <c r="F115" s="40" t="s">
        <v>410</v>
      </c>
      <c r="G115" s="91">
        <v>20</v>
      </c>
      <c r="H115" s="91">
        <v>1600</v>
      </c>
      <c r="I115" s="91"/>
      <c r="J115" s="94"/>
      <c r="K115" s="94" t="s">
        <v>397</v>
      </c>
      <c r="L115" s="94"/>
      <c r="M115" s="39"/>
    </row>
    <row r="116" spans="1:13" s="23" customFormat="1" ht="46.5">
      <c r="A116" s="40">
        <v>3</v>
      </c>
      <c r="B116" s="51" t="s">
        <v>416</v>
      </c>
      <c r="C116" s="40" t="s">
        <v>408</v>
      </c>
      <c r="D116" s="40" t="s">
        <v>587</v>
      </c>
      <c r="E116" s="40">
        <v>4</v>
      </c>
      <c r="F116" s="40" t="s">
        <v>410</v>
      </c>
      <c r="G116" s="91">
        <v>20</v>
      </c>
      <c r="H116" s="91">
        <v>8000</v>
      </c>
      <c r="I116" s="91"/>
      <c r="J116" s="94" t="s">
        <v>397</v>
      </c>
      <c r="K116" s="94"/>
      <c r="L116" s="94"/>
      <c r="M116" s="39"/>
    </row>
    <row r="117" spans="1:13" s="23" customFormat="1" ht="46.5">
      <c r="A117" s="40">
        <v>4</v>
      </c>
      <c r="B117" s="51" t="s">
        <v>417</v>
      </c>
      <c r="C117" s="40"/>
      <c r="D117" s="40"/>
      <c r="E117" s="40"/>
      <c r="F117" s="40" t="s">
        <v>410</v>
      </c>
      <c r="G117" s="91">
        <v>60</v>
      </c>
      <c r="H117" s="91" t="s">
        <v>418</v>
      </c>
      <c r="I117" s="94" t="s">
        <v>397</v>
      </c>
      <c r="J117" s="94" t="s">
        <v>397</v>
      </c>
      <c r="K117" s="94" t="s">
        <v>397</v>
      </c>
      <c r="L117" s="94" t="s">
        <v>397</v>
      </c>
      <c r="M117" s="39"/>
    </row>
    <row r="118" spans="1:13" s="23" customFormat="1" ht="46.5">
      <c r="A118" s="40">
        <v>5</v>
      </c>
      <c r="B118" s="51" t="s">
        <v>417</v>
      </c>
      <c r="C118" s="40"/>
      <c r="D118" s="40"/>
      <c r="E118" s="40"/>
      <c r="F118" s="40" t="s">
        <v>413</v>
      </c>
      <c r="G118" s="91">
        <v>60</v>
      </c>
      <c r="H118" s="91" t="s">
        <v>418</v>
      </c>
      <c r="I118" s="94" t="s">
        <v>397</v>
      </c>
      <c r="J118" s="94" t="s">
        <v>397</v>
      </c>
      <c r="K118" s="94" t="s">
        <v>397</v>
      </c>
      <c r="L118" s="94" t="s">
        <v>397</v>
      </c>
      <c r="M118" s="39"/>
    </row>
    <row r="119" spans="1:13" s="23" customFormat="1">
      <c r="A119" s="40"/>
      <c r="B119" s="49" t="s">
        <v>474</v>
      </c>
      <c r="C119" s="40"/>
      <c r="D119" s="40"/>
      <c r="E119" s="40"/>
      <c r="F119" s="40"/>
      <c r="G119" s="91"/>
      <c r="H119" s="91"/>
      <c r="I119" s="94"/>
      <c r="J119" s="94"/>
      <c r="K119" s="94"/>
      <c r="L119" s="94"/>
      <c r="M119" s="39"/>
    </row>
    <row r="120" spans="1:13" s="23" customFormat="1" ht="46.5">
      <c r="A120" s="40">
        <v>1</v>
      </c>
      <c r="B120" s="51" t="s">
        <v>544</v>
      </c>
      <c r="C120" s="43" t="s">
        <v>493</v>
      </c>
      <c r="D120" s="43" t="s">
        <v>494</v>
      </c>
      <c r="E120" s="43" t="s">
        <v>495</v>
      </c>
      <c r="F120" s="43" t="s">
        <v>484</v>
      </c>
      <c r="G120" s="91">
        <v>40</v>
      </c>
      <c r="H120" s="91">
        <v>16000</v>
      </c>
      <c r="I120" s="91"/>
      <c r="J120" s="91"/>
      <c r="K120" s="91" t="s">
        <v>397</v>
      </c>
      <c r="L120" s="94"/>
      <c r="M120" s="39"/>
    </row>
    <row r="121" spans="1:13" s="23" customFormat="1">
      <c r="A121" s="40">
        <v>2</v>
      </c>
      <c r="B121" s="51" t="s">
        <v>496</v>
      </c>
      <c r="C121" s="43" t="s">
        <v>493</v>
      </c>
      <c r="D121" s="43" t="s">
        <v>494</v>
      </c>
      <c r="E121" s="43" t="s">
        <v>495</v>
      </c>
      <c r="F121" s="43" t="s">
        <v>491</v>
      </c>
      <c r="G121" s="91">
        <v>40</v>
      </c>
      <c r="H121" s="91">
        <v>16000</v>
      </c>
      <c r="I121" s="91"/>
      <c r="J121" s="91" t="s">
        <v>397</v>
      </c>
      <c r="K121" s="91"/>
      <c r="L121" s="91" t="s">
        <v>397</v>
      </c>
      <c r="M121" s="39"/>
    </row>
    <row r="122" spans="1:13">
      <c r="A122" s="43"/>
      <c r="B122" s="123" t="s">
        <v>601</v>
      </c>
      <c r="C122" s="43"/>
      <c r="D122" s="43"/>
      <c r="E122" s="43"/>
      <c r="F122" s="43"/>
      <c r="G122" s="91"/>
      <c r="H122" s="91"/>
      <c r="I122" s="91"/>
      <c r="J122" s="91"/>
      <c r="K122" s="91"/>
      <c r="L122" s="91"/>
      <c r="M122" s="43"/>
    </row>
    <row r="123" spans="1:13" s="150" customFormat="1" ht="46.5">
      <c r="A123" s="140">
        <v>1</v>
      </c>
      <c r="B123" s="109" t="s">
        <v>765</v>
      </c>
      <c r="C123" s="140">
        <v>4</v>
      </c>
      <c r="D123" s="40" t="s">
        <v>626</v>
      </c>
      <c r="E123" s="140">
        <v>3</v>
      </c>
      <c r="F123" s="40" t="s">
        <v>617</v>
      </c>
      <c r="G123" s="146">
        <v>40</v>
      </c>
      <c r="H123" s="146">
        <v>16000</v>
      </c>
      <c r="I123" s="147"/>
      <c r="J123" s="147"/>
      <c r="K123" s="151"/>
      <c r="L123" s="153"/>
      <c r="M123" s="149"/>
    </row>
    <row r="124" spans="1:13" s="150" customFormat="1">
      <c r="A124" s="140">
        <v>2</v>
      </c>
      <c r="B124" s="109" t="s">
        <v>641</v>
      </c>
      <c r="C124" s="140">
        <v>4</v>
      </c>
      <c r="D124" s="40" t="s">
        <v>626</v>
      </c>
      <c r="E124" s="140">
        <v>3</v>
      </c>
      <c r="F124" s="40" t="s">
        <v>617</v>
      </c>
      <c r="G124" s="146">
        <v>20</v>
      </c>
      <c r="H124" s="146">
        <v>8000</v>
      </c>
      <c r="I124" s="147"/>
      <c r="J124" s="151"/>
      <c r="K124" s="151"/>
      <c r="L124" s="153"/>
      <c r="M124" s="149"/>
    </row>
    <row r="125" spans="1:13" s="150" customFormat="1" ht="46.5">
      <c r="A125" s="140">
        <v>3</v>
      </c>
      <c r="B125" s="109" t="s">
        <v>764</v>
      </c>
      <c r="C125" s="140">
        <v>4</v>
      </c>
      <c r="D125" s="40" t="s">
        <v>626</v>
      </c>
      <c r="E125" s="140">
        <v>3</v>
      </c>
      <c r="F125" s="40" t="s">
        <v>617</v>
      </c>
      <c r="G125" s="146">
        <v>20</v>
      </c>
      <c r="H125" s="146">
        <v>8000</v>
      </c>
      <c r="I125" s="147"/>
      <c r="J125" s="151" t="s">
        <v>397</v>
      </c>
      <c r="K125" s="151"/>
      <c r="L125" s="153"/>
      <c r="M125" s="149"/>
    </row>
    <row r="126" spans="1:13" s="150" customFormat="1">
      <c r="A126" s="140">
        <v>4</v>
      </c>
      <c r="B126" s="109" t="s">
        <v>642</v>
      </c>
      <c r="C126" s="140">
        <v>4</v>
      </c>
      <c r="D126" s="40" t="s">
        <v>626</v>
      </c>
      <c r="E126" s="140">
        <v>3</v>
      </c>
      <c r="F126" s="40" t="s">
        <v>617</v>
      </c>
      <c r="G126" s="146">
        <v>20</v>
      </c>
      <c r="H126" s="146">
        <v>8000</v>
      </c>
      <c r="I126" s="147"/>
      <c r="J126" s="146"/>
      <c r="K126" s="153" t="s">
        <v>397</v>
      </c>
      <c r="L126" s="153"/>
      <c r="M126" s="149"/>
    </row>
    <row r="127" spans="1:13" s="150" customFormat="1">
      <c r="A127" s="140">
        <v>5</v>
      </c>
      <c r="B127" s="109" t="s">
        <v>643</v>
      </c>
      <c r="C127" s="140">
        <v>4</v>
      </c>
      <c r="D127" s="40" t="s">
        <v>626</v>
      </c>
      <c r="E127" s="140">
        <v>3</v>
      </c>
      <c r="F127" s="40" t="s">
        <v>617</v>
      </c>
      <c r="G127" s="146">
        <v>20</v>
      </c>
      <c r="H127" s="146">
        <v>8000</v>
      </c>
      <c r="I127" s="147"/>
      <c r="J127" s="146"/>
      <c r="K127" s="153" t="s">
        <v>397</v>
      </c>
      <c r="L127" s="153"/>
      <c r="M127" s="149"/>
    </row>
    <row r="128" spans="1:13" s="150" customFormat="1">
      <c r="A128" s="140">
        <v>6</v>
      </c>
      <c r="B128" s="109" t="s">
        <v>644</v>
      </c>
      <c r="C128" s="140">
        <v>4</v>
      </c>
      <c r="D128" s="40" t="s">
        <v>626</v>
      </c>
      <c r="E128" s="140">
        <v>3</v>
      </c>
      <c r="F128" s="40" t="s">
        <v>617</v>
      </c>
      <c r="G128" s="146">
        <v>20</v>
      </c>
      <c r="H128" s="146">
        <v>8000</v>
      </c>
      <c r="I128" s="147"/>
      <c r="J128" s="151" t="s">
        <v>397</v>
      </c>
      <c r="K128" s="151"/>
      <c r="L128" s="153"/>
      <c r="M128" s="149"/>
    </row>
    <row r="129" spans="1:13" s="150" customFormat="1">
      <c r="A129" s="140">
        <v>7</v>
      </c>
      <c r="B129" s="109" t="s">
        <v>643</v>
      </c>
      <c r="C129" s="140">
        <v>4</v>
      </c>
      <c r="D129" s="40" t="s">
        <v>626</v>
      </c>
      <c r="E129" s="140">
        <v>3</v>
      </c>
      <c r="F129" s="40" t="s">
        <v>617</v>
      </c>
      <c r="G129" s="146">
        <v>20</v>
      </c>
      <c r="H129" s="146">
        <v>8000</v>
      </c>
      <c r="I129" s="151"/>
      <c r="J129" s="151" t="s">
        <v>397</v>
      </c>
      <c r="K129" s="151"/>
      <c r="L129" s="151"/>
      <c r="M129" s="154"/>
    </row>
    <row r="130" spans="1:13">
      <c r="A130" s="43"/>
      <c r="B130" s="123" t="s">
        <v>666</v>
      </c>
      <c r="C130" s="43"/>
      <c r="D130" s="43"/>
      <c r="E130" s="43"/>
      <c r="F130" s="43"/>
      <c r="G130" s="91"/>
      <c r="H130" s="91"/>
      <c r="I130" s="91"/>
      <c r="J130" s="91"/>
      <c r="K130" s="91"/>
      <c r="L130" s="91"/>
      <c r="M130" s="43"/>
    </row>
    <row r="131" spans="1:13" s="150" customFormat="1">
      <c r="A131" s="140">
        <v>1</v>
      </c>
      <c r="B131" s="109" t="s">
        <v>704</v>
      </c>
      <c r="C131" s="109" t="s">
        <v>408</v>
      </c>
      <c r="D131" s="40" t="s">
        <v>685</v>
      </c>
      <c r="E131" s="40"/>
      <c r="F131" s="40" t="s">
        <v>686</v>
      </c>
      <c r="G131" s="146">
        <v>40</v>
      </c>
      <c r="H131" s="146">
        <v>16000</v>
      </c>
      <c r="I131" s="91"/>
      <c r="J131" s="94" t="s">
        <v>397</v>
      </c>
      <c r="K131" s="94"/>
      <c r="L131" s="94"/>
      <c r="M131" s="39"/>
    </row>
    <row r="132" spans="1:13" s="150" customFormat="1">
      <c r="A132" s="140">
        <v>2</v>
      </c>
      <c r="B132" s="109" t="s">
        <v>705</v>
      </c>
      <c r="C132" s="109" t="s">
        <v>408</v>
      </c>
      <c r="D132" s="40" t="s">
        <v>706</v>
      </c>
      <c r="E132" s="40">
        <v>4</v>
      </c>
      <c r="F132" s="40" t="s">
        <v>688</v>
      </c>
      <c r="G132" s="146">
        <v>40</v>
      </c>
      <c r="H132" s="146">
        <v>16000</v>
      </c>
      <c r="I132" s="91"/>
      <c r="J132" s="94"/>
      <c r="K132" s="94" t="s">
        <v>397</v>
      </c>
      <c r="L132" s="94"/>
      <c r="M132" s="39"/>
    </row>
    <row r="133" spans="1:13" s="150" customFormat="1">
      <c r="A133" s="140">
        <v>3</v>
      </c>
      <c r="B133" s="109" t="s">
        <v>707</v>
      </c>
      <c r="C133" s="109" t="s">
        <v>408</v>
      </c>
      <c r="D133" s="40" t="s">
        <v>706</v>
      </c>
      <c r="E133" s="40"/>
      <c r="F133" s="40" t="s">
        <v>689</v>
      </c>
      <c r="G133" s="146">
        <v>40</v>
      </c>
      <c r="H133" s="146">
        <v>16000</v>
      </c>
      <c r="I133" s="91"/>
      <c r="J133" s="94" t="s">
        <v>397</v>
      </c>
      <c r="K133" s="94"/>
      <c r="L133" s="94"/>
      <c r="M133" s="39"/>
    </row>
    <row r="134" spans="1:13" s="150" customFormat="1">
      <c r="A134" s="140">
        <v>4</v>
      </c>
      <c r="B134" s="109" t="s">
        <v>705</v>
      </c>
      <c r="C134" s="109" t="s">
        <v>408</v>
      </c>
      <c r="D134" s="40" t="s">
        <v>706</v>
      </c>
      <c r="E134" s="40">
        <v>4</v>
      </c>
      <c r="F134" s="40" t="s">
        <v>690</v>
      </c>
      <c r="G134" s="146">
        <v>40</v>
      </c>
      <c r="H134" s="146">
        <v>16000</v>
      </c>
      <c r="I134" s="91"/>
      <c r="J134" s="94"/>
      <c r="K134" s="94" t="s">
        <v>397</v>
      </c>
      <c r="L134" s="94"/>
      <c r="M134" s="39"/>
    </row>
    <row r="135" spans="1:13" s="150" customFormat="1">
      <c r="A135" s="140">
        <v>5</v>
      </c>
      <c r="B135" s="109" t="s">
        <v>705</v>
      </c>
      <c r="C135" s="109" t="s">
        <v>408</v>
      </c>
      <c r="D135" s="40" t="s">
        <v>706</v>
      </c>
      <c r="E135" s="40">
        <v>4</v>
      </c>
      <c r="F135" s="40" t="s">
        <v>691</v>
      </c>
      <c r="G135" s="146">
        <v>40</v>
      </c>
      <c r="H135" s="146">
        <v>16000</v>
      </c>
      <c r="I135" s="91"/>
      <c r="J135" s="94"/>
      <c r="K135" s="94" t="s">
        <v>397</v>
      </c>
      <c r="L135" s="94"/>
      <c r="M135" s="39"/>
    </row>
    <row r="136" spans="1:13" s="150" customFormat="1">
      <c r="A136" s="140">
        <v>6</v>
      </c>
      <c r="B136" s="110" t="s">
        <v>708</v>
      </c>
      <c r="C136" s="109" t="s">
        <v>709</v>
      </c>
      <c r="D136" s="40" t="s">
        <v>706</v>
      </c>
      <c r="E136" s="40"/>
      <c r="F136" s="40" t="s">
        <v>693</v>
      </c>
      <c r="G136" s="146">
        <v>40</v>
      </c>
      <c r="H136" s="146">
        <v>16000</v>
      </c>
      <c r="I136" s="91"/>
      <c r="J136" s="94"/>
      <c r="K136" s="94" t="s">
        <v>397</v>
      </c>
      <c r="L136" s="91"/>
      <c r="M136" s="40"/>
    </row>
    <row r="137" spans="1:13" s="150" customFormat="1">
      <c r="A137" s="140">
        <v>7</v>
      </c>
      <c r="B137" s="109" t="s">
        <v>705</v>
      </c>
      <c r="C137" s="109" t="s">
        <v>408</v>
      </c>
      <c r="D137" s="40" t="s">
        <v>706</v>
      </c>
      <c r="E137" s="40">
        <v>4</v>
      </c>
      <c r="F137" s="40" t="s">
        <v>694</v>
      </c>
      <c r="G137" s="146">
        <v>40</v>
      </c>
      <c r="H137" s="146">
        <v>16000</v>
      </c>
      <c r="I137" s="91"/>
      <c r="J137" s="94"/>
      <c r="K137" s="94" t="s">
        <v>397</v>
      </c>
      <c r="L137" s="91"/>
      <c r="M137" s="40"/>
    </row>
    <row r="138" spans="1:13" s="150" customFormat="1">
      <c r="A138" s="140">
        <v>8</v>
      </c>
      <c r="B138" s="109" t="s">
        <v>705</v>
      </c>
      <c r="C138" s="109" t="s">
        <v>408</v>
      </c>
      <c r="D138" s="40" t="s">
        <v>706</v>
      </c>
      <c r="E138" s="40">
        <v>4</v>
      </c>
      <c r="F138" s="40" t="s">
        <v>695</v>
      </c>
      <c r="G138" s="146">
        <v>40</v>
      </c>
      <c r="H138" s="146">
        <v>16000</v>
      </c>
      <c r="I138" s="91"/>
      <c r="J138" s="94"/>
      <c r="K138" s="94" t="s">
        <v>397</v>
      </c>
      <c r="L138" s="91"/>
      <c r="M138" s="40"/>
    </row>
    <row r="139" spans="1:13" s="150" customFormat="1">
      <c r="A139" s="140">
        <v>9</v>
      </c>
      <c r="B139" s="109" t="s">
        <v>708</v>
      </c>
      <c r="C139" s="109" t="s">
        <v>408</v>
      </c>
      <c r="D139" s="40" t="s">
        <v>706</v>
      </c>
      <c r="E139" s="40"/>
      <c r="F139" s="40" t="s">
        <v>696</v>
      </c>
      <c r="G139" s="146">
        <v>40</v>
      </c>
      <c r="H139" s="146">
        <v>16000</v>
      </c>
      <c r="I139" s="91"/>
      <c r="J139" s="94"/>
      <c r="K139" s="94" t="s">
        <v>397</v>
      </c>
      <c r="L139" s="91"/>
      <c r="M139" s="40"/>
    </row>
    <row r="140" spans="1:13" s="150" customFormat="1">
      <c r="A140" s="140">
        <v>10</v>
      </c>
      <c r="B140" s="109" t="s">
        <v>705</v>
      </c>
      <c r="C140" s="109" t="s">
        <v>408</v>
      </c>
      <c r="D140" s="40" t="s">
        <v>706</v>
      </c>
      <c r="E140" s="40">
        <v>4</v>
      </c>
      <c r="F140" s="40" t="s">
        <v>697</v>
      </c>
      <c r="G140" s="146">
        <v>40</v>
      </c>
      <c r="H140" s="146">
        <v>16000</v>
      </c>
      <c r="I140" s="91"/>
      <c r="J140" s="94"/>
      <c r="K140" s="94" t="s">
        <v>397</v>
      </c>
      <c r="L140" s="91"/>
      <c r="M140" s="40"/>
    </row>
    <row r="141" spans="1:13" s="150" customFormat="1">
      <c r="A141" s="140">
        <v>11</v>
      </c>
      <c r="B141" s="109" t="s">
        <v>704</v>
      </c>
      <c r="C141" s="109" t="s">
        <v>408</v>
      </c>
      <c r="D141" s="40" t="s">
        <v>685</v>
      </c>
      <c r="E141" s="40"/>
      <c r="F141" s="40" t="s">
        <v>700</v>
      </c>
      <c r="G141" s="146">
        <v>40</v>
      </c>
      <c r="H141" s="146">
        <v>16000</v>
      </c>
      <c r="I141" s="91"/>
      <c r="J141" s="94"/>
      <c r="K141" s="94" t="s">
        <v>397</v>
      </c>
      <c r="L141" s="91"/>
      <c r="M141" s="40"/>
    </row>
    <row r="142" spans="1:13" s="150" customFormat="1">
      <c r="A142" s="140">
        <v>12</v>
      </c>
      <c r="B142" s="109" t="s">
        <v>704</v>
      </c>
      <c r="C142" s="109" t="s">
        <v>408</v>
      </c>
      <c r="D142" s="40" t="s">
        <v>706</v>
      </c>
      <c r="E142" s="40"/>
      <c r="F142" s="40" t="s">
        <v>701</v>
      </c>
      <c r="G142" s="146">
        <v>40</v>
      </c>
      <c r="H142" s="146">
        <v>16000</v>
      </c>
      <c r="I142" s="91"/>
      <c r="J142" s="94"/>
      <c r="K142" s="94"/>
      <c r="L142" s="91"/>
      <c r="M142" s="40"/>
    </row>
    <row r="143" spans="1:13" s="150" customFormat="1">
      <c r="A143" s="140">
        <v>13</v>
      </c>
      <c r="B143" s="109" t="s">
        <v>704</v>
      </c>
      <c r="C143" s="109" t="s">
        <v>408</v>
      </c>
      <c r="D143" s="40" t="s">
        <v>685</v>
      </c>
      <c r="E143" s="40"/>
      <c r="F143" s="40" t="s">
        <v>702</v>
      </c>
      <c r="G143" s="146">
        <v>40</v>
      </c>
      <c r="H143" s="146">
        <v>16000</v>
      </c>
      <c r="I143" s="91"/>
      <c r="J143" s="94"/>
      <c r="K143" s="94" t="s">
        <v>397</v>
      </c>
      <c r="L143" s="91"/>
      <c r="M143" s="40"/>
    </row>
    <row r="144" spans="1:13" s="150" customFormat="1">
      <c r="A144" s="140">
        <v>14</v>
      </c>
      <c r="B144" s="109" t="s">
        <v>704</v>
      </c>
      <c r="C144" s="109" t="s">
        <v>408</v>
      </c>
      <c r="D144" s="40" t="s">
        <v>685</v>
      </c>
      <c r="E144" s="40"/>
      <c r="F144" s="40" t="s">
        <v>703</v>
      </c>
      <c r="G144" s="146">
        <v>40</v>
      </c>
      <c r="H144" s="146">
        <v>16000</v>
      </c>
      <c r="I144" s="91"/>
      <c r="J144" s="94"/>
      <c r="K144" s="94" t="s">
        <v>397</v>
      </c>
      <c r="L144" s="91"/>
      <c r="M144" s="40"/>
    </row>
    <row r="145" spans="1:13" s="150" customFormat="1">
      <c r="A145" s="140"/>
      <c r="B145" s="109"/>
      <c r="C145" s="109"/>
      <c r="D145" s="40"/>
      <c r="E145" s="40"/>
      <c r="F145" s="40"/>
      <c r="G145" s="146"/>
      <c r="H145" s="146"/>
      <c r="I145" s="91"/>
      <c r="J145" s="94"/>
      <c r="K145" s="94"/>
      <c r="L145" s="91"/>
      <c r="M145" s="40"/>
    </row>
    <row r="146" spans="1:13" s="150" customFormat="1">
      <c r="A146" s="140"/>
      <c r="B146" s="109"/>
      <c r="C146" s="109"/>
      <c r="D146" s="40"/>
      <c r="E146" s="40"/>
      <c r="F146" s="40"/>
      <c r="G146" s="146"/>
      <c r="H146" s="146"/>
      <c r="I146" s="91"/>
      <c r="J146" s="94"/>
      <c r="K146" s="94"/>
      <c r="L146" s="91"/>
      <c r="M146" s="40"/>
    </row>
    <row r="147" spans="1:13" s="150" customFormat="1">
      <c r="A147" s="140"/>
      <c r="B147" s="109"/>
      <c r="C147" s="109"/>
      <c r="D147" s="40"/>
      <c r="E147" s="40"/>
      <c r="F147" s="40"/>
      <c r="G147" s="146"/>
      <c r="H147" s="146"/>
      <c r="I147" s="91"/>
      <c r="J147" s="94"/>
      <c r="K147" s="94"/>
      <c r="L147" s="91"/>
      <c r="M147" s="40"/>
    </row>
    <row r="148" spans="1:13" s="150" customFormat="1">
      <c r="A148" s="140"/>
      <c r="B148" s="109"/>
      <c r="C148" s="109"/>
      <c r="D148" s="40"/>
      <c r="E148" s="40"/>
      <c r="F148" s="40"/>
      <c r="G148" s="146"/>
      <c r="H148" s="146"/>
      <c r="I148" s="91"/>
      <c r="J148" s="94"/>
      <c r="K148" s="94"/>
      <c r="L148" s="91"/>
      <c r="M148" s="40"/>
    </row>
    <row r="149" spans="1:13" s="150" customFormat="1">
      <c r="A149" s="140"/>
      <c r="B149" s="109"/>
      <c r="C149" s="109"/>
      <c r="D149" s="40"/>
      <c r="E149" s="40"/>
      <c r="F149" s="40"/>
      <c r="G149" s="146"/>
      <c r="H149" s="146"/>
      <c r="I149" s="91"/>
      <c r="J149" s="94"/>
      <c r="K149" s="94"/>
      <c r="L149" s="91"/>
      <c r="M149" s="40"/>
    </row>
    <row r="150" spans="1:13" s="150" customFormat="1">
      <c r="A150" s="140"/>
      <c r="B150" s="109"/>
      <c r="C150" s="109"/>
      <c r="D150" s="40"/>
      <c r="E150" s="40"/>
      <c r="F150" s="40"/>
      <c r="G150" s="146"/>
      <c r="H150" s="146"/>
      <c r="I150" s="91"/>
      <c r="J150" s="94"/>
      <c r="K150" s="94"/>
      <c r="L150" s="91"/>
      <c r="M150" s="40"/>
    </row>
    <row r="151" spans="1:13" s="150" customFormat="1">
      <c r="A151" s="140"/>
      <c r="B151" s="109"/>
      <c r="C151" s="109"/>
      <c r="D151" s="40"/>
      <c r="E151" s="40"/>
      <c r="F151" s="40"/>
      <c r="G151" s="146"/>
      <c r="H151" s="146"/>
      <c r="I151" s="91"/>
      <c r="J151" s="94"/>
      <c r="K151" s="94"/>
      <c r="L151" s="91"/>
      <c r="M151" s="40"/>
    </row>
    <row r="152" spans="1:13" s="150" customFormat="1">
      <c r="A152" s="140"/>
      <c r="B152" s="109"/>
      <c r="C152" s="109"/>
      <c r="D152" s="40"/>
      <c r="E152" s="40"/>
      <c r="F152" s="40"/>
      <c r="G152" s="146"/>
      <c r="H152" s="146"/>
      <c r="I152" s="91"/>
      <c r="J152" s="94"/>
      <c r="K152" s="94"/>
      <c r="L152" s="91"/>
      <c r="M152" s="40"/>
    </row>
    <row r="153" spans="1:13" s="150" customFormat="1">
      <c r="A153" s="140"/>
      <c r="B153" s="109"/>
      <c r="C153" s="109"/>
      <c r="D153" s="40"/>
      <c r="E153" s="40"/>
      <c r="F153" s="40"/>
      <c r="G153" s="146"/>
      <c r="H153" s="146"/>
      <c r="I153" s="91"/>
      <c r="J153" s="94"/>
      <c r="K153" s="94"/>
      <c r="L153" s="91"/>
      <c r="M153" s="40"/>
    </row>
    <row r="154" spans="1:13" s="150" customFormat="1">
      <c r="A154" s="140"/>
      <c r="B154" s="109"/>
      <c r="C154" s="109"/>
      <c r="D154" s="40"/>
      <c r="E154" s="40"/>
      <c r="F154" s="40"/>
      <c r="G154" s="146"/>
      <c r="H154" s="146"/>
      <c r="I154" s="91"/>
      <c r="J154" s="94"/>
      <c r="K154" s="94"/>
      <c r="L154" s="91"/>
      <c r="M154" s="40"/>
    </row>
    <row r="155" spans="1:13" s="150" customFormat="1">
      <c r="A155" s="140"/>
      <c r="B155" s="109"/>
      <c r="C155" s="109"/>
      <c r="D155" s="40"/>
      <c r="E155" s="40"/>
      <c r="F155" s="40"/>
      <c r="G155" s="146"/>
      <c r="H155" s="146"/>
      <c r="I155" s="91"/>
      <c r="J155" s="94"/>
      <c r="K155" s="94"/>
      <c r="L155" s="91"/>
      <c r="M155" s="40"/>
    </row>
    <row r="156" spans="1:13" s="150" customFormat="1">
      <c r="A156" s="140"/>
      <c r="B156" s="109"/>
      <c r="C156" s="109"/>
      <c r="D156" s="40"/>
      <c r="E156" s="40"/>
      <c r="F156" s="40"/>
      <c r="G156" s="146"/>
      <c r="H156" s="146"/>
      <c r="I156" s="91"/>
      <c r="J156" s="94"/>
      <c r="K156" s="94"/>
      <c r="L156" s="91"/>
      <c r="M156" s="40"/>
    </row>
    <row r="157" spans="1:13" s="150" customFormat="1">
      <c r="A157" s="140"/>
      <c r="B157" s="109"/>
      <c r="C157" s="109"/>
      <c r="D157" s="40"/>
      <c r="E157" s="40"/>
      <c r="F157" s="40"/>
      <c r="G157" s="146"/>
      <c r="H157" s="146"/>
      <c r="I157" s="91"/>
      <c r="J157" s="94"/>
      <c r="K157" s="94"/>
      <c r="L157" s="91"/>
      <c r="M157" s="40"/>
    </row>
    <row r="158" spans="1:13" s="150" customFormat="1">
      <c r="A158" s="140"/>
      <c r="B158" s="109"/>
      <c r="C158" s="109"/>
      <c r="D158" s="40"/>
      <c r="E158" s="40"/>
      <c r="F158" s="40"/>
      <c r="G158" s="146"/>
      <c r="H158" s="146"/>
      <c r="I158" s="91"/>
      <c r="J158" s="94"/>
      <c r="K158" s="94"/>
      <c r="L158" s="91"/>
      <c r="M158" s="40"/>
    </row>
    <row r="159" spans="1:13" s="150" customFormat="1">
      <c r="A159" s="140"/>
      <c r="B159" s="109"/>
      <c r="C159" s="109"/>
      <c r="D159" s="40"/>
      <c r="E159" s="40"/>
      <c r="F159" s="40"/>
      <c r="G159" s="146"/>
      <c r="H159" s="146"/>
      <c r="I159" s="91"/>
      <c r="J159" s="94"/>
      <c r="K159" s="94"/>
      <c r="L159" s="91"/>
      <c r="M159" s="40"/>
    </row>
    <row r="160" spans="1:13" s="150" customFormat="1">
      <c r="A160" s="140"/>
      <c r="B160" s="109"/>
      <c r="C160" s="109"/>
      <c r="D160" s="40"/>
      <c r="E160" s="40"/>
      <c r="F160" s="40"/>
      <c r="G160" s="146"/>
      <c r="H160" s="146"/>
      <c r="I160" s="91"/>
      <c r="J160" s="94"/>
      <c r="K160" s="94"/>
      <c r="L160" s="91"/>
      <c r="M160" s="40"/>
    </row>
    <row r="161" spans="1:13" s="150" customFormat="1">
      <c r="A161" s="140"/>
      <c r="B161" s="109"/>
      <c r="C161" s="109"/>
      <c r="D161" s="40"/>
      <c r="E161" s="40"/>
      <c r="F161" s="40"/>
      <c r="G161" s="146"/>
      <c r="H161" s="146"/>
      <c r="I161" s="91"/>
      <c r="J161" s="94"/>
      <c r="K161" s="94"/>
      <c r="L161" s="91"/>
      <c r="M161" s="40"/>
    </row>
    <row r="162" spans="1:13" s="150" customFormat="1">
      <c r="A162" s="140"/>
      <c r="B162" s="109"/>
      <c r="C162" s="109"/>
      <c r="D162" s="40"/>
      <c r="E162" s="40"/>
      <c r="F162" s="40"/>
      <c r="G162" s="146"/>
      <c r="H162" s="146"/>
      <c r="I162" s="91"/>
      <c r="J162" s="94"/>
      <c r="K162" s="94"/>
      <c r="L162" s="91"/>
      <c r="M162" s="40"/>
    </row>
    <row r="163" spans="1:13" s="150" customFormat="1">
      <c r="A163" s="140"/>
      <c r="B163" s="109"/>
      <c r="C163" s="109"/>
      <c r="D163" s="40"/>
      <c r="E163" s="40"/>
      <c r="F163" s="40"/>
      <c r="G163" s="146"/>
      <c r="H163" s="146"/>
      <c r="I163" s="91"/>
      <c r="J163" s="94"/>
      <c r="K163" s="94"/>
      <c r="L163" s="91"/>
      <c r="M163" s="40"/>
    </row>
    <row r="164" spans="1:13" s="150" customFormat="1">
      <c r="A164" s="140"/>
      <c r="B164" s="109"/>
      <c r="C164" s="109"/>
      <c r="D164" s="40"/>
      <c r="E164" s="40"/>
      <c r="F164" s="40"/>
      <c r="G164" s="146"/>
      <c r="H164" s="146"/>
      <c r="I164" s="91"/>
      <c r="J164" s="94"/>
      <c r="K164" s="94"/>
      <c r="L164" s="91"/>
      <c r="M164" s="40"/>
    </row>
    <row r="165" spans="1:13">
      <c r="A165" s="43"/>
      <c r="B165" s="52"/>
      <c r="C165" s="43"/>
      <c r="D165" s="43"/>
      <c r="E165" s="43"/>
      <c r="F165" s="43"/>
      <c r="G165" s="91"/>
      <c r="H165" s="91"/>
      <c r="I165" s="91"/>
      <c r="J165" s="91"/>
      <c r="K165" s="91"/>
      <c r="L165" s="91"/>
      <c r="M165" s="43"/>
    </row>
    <row r="166" spans="1:13" s="30" customFormat="1" ht="46.5">
      <c r="A166" s="27"/>
      <c r="B166" s="63" t="s">
        <v>23</v>
      </c>
      <c r="C166" s="27"/>
      <c r="D166" s="27"/>
      <c r="E166" s="27"/>
      <c r="F166" s="27"/>
      <c r="G166" s="86"/>
      <c r="H166" s="86"/>
      <c r="I166" s="86"/>
      <c r="J166" s="86"/>
      <c r="K166" s="86"/>
      <c r="L166" s="87"/>
      <c r="M166" s="29"/>
    </row>
    <row r="167" spans="1:13" s="23" customFormat="1" ht="46.5">
      <c r="A167" s="40">
        <v>1</v>
      </c>
      <c r="B167" s="51" t="s">
        <v>588</v>
      </c>
      <c r="C167" s="40" t="s">
        <v>589</v>
      </c>
      <c r="D167" s="40" t="s">
        <v>590</v>
      </c>
      <c r="E167" s="40" t="s">
        <v>107</v>
      </c>
      <c r="F167" s="37" t="s">
        <v>591</v>
      </c>
      <c r="G167" s="91">
        <v>16</v>
      </c>
      <c r="H167" s="91">
        <v>6400</v>
      </c>
      <c r="I167" s="91"/>
      <c r="J167" s="91"/>
      <c r="K167" s="91">
        <v>6400</v>
      </c>
      <c r="L167" s="94"/>
      <c r="M167" s="39"/>
    </row>
    <row r="168" spans="1:13" s="23" customFormat="1" ht="46.5">
      <c r="A168" s="40">
        <v>2</v>
      </c>
      <c r="B168" s="51" t="s">
        <v>588</v>
      </c>
      <c r="C168" s="40" t="s">
        <v>156</v>
      </c>
      <c r="D168" s="40" t="s">
        <v>156</v>
      </c>
      <c r="E168" s="40" t="s">
        <v>156</v>
      </c>
      <c r="F168" s="37" t="s">
        <v>130</v>
      </c>
      <c r="G168" s="91">
        <v>16</v>
      </c>
      <c r="H168" s="91">
        <v>6400</v>
      </c>
      <c r="I168" s="91"/>
      <c r="J168" s="91">
        <v>6400</v>
      </c>
      <c r="K168" s="91"/>
      <c r="L168" s="94"/>
      <c r="M168" s="39"/>
    </row>
    <row r="169" spans="1:13" s="23" customFormat="1" ht="46.5">
      <c r="A169" s="40">
        <v>3</v>
      </c>
      <c r="B169" s="51" t="s">
        <v>106</v>
      </c>
      <c r="C169" s="40" t="s">
        <v>156</v>
      </c>
      <c r="D169" s="40" t="s">
        <v>156</v>
      </c>
      <c r="E169" s="40" t="s">
        <v>156</v>
      </c>
      <c r="F169" s="37" t="s">
        <v>131</v>
      </c>
      <c r="G169" s="91">
        <v>16</v>
      </c>
      <c r="H169" s="91">
        <v>6400</v>
      </c>
      <c r="I169" s="91"/>
      <c r="J169" s="91"/>
      <c r="K169" s="91">
        <v>6400</v>
      </c>
      <c r="L169" s="94"/>
      <c r="M169" s="39"/>
    </row>
    <row r="170" spans="1:13" s="23" customFormat="1" ht="46.5">
      <c r="A170" s="40">
        <v>4</v>
      </c>
      <c r="B170" s="51" t="s">
        <v>592</v>
      </c>
      <c r="C170" s="40" t="s">
        <v>156</v>
      </c>
      <c r="D170" s="40" t="s">
        <v>156</v>
      </c>
      <c r="E170" s="40" t="s">
        <v>156</v>
      </c>
      <c r="F170" s="37" t="s">
        <v>593</v>
      </c>
      <c r="G170" s="91">
        <v>16</v>
      </c>
      <c r="H170" s="91">
        <v>6400</v>
      </c>
      <c r="I170" s="91"/>
      <c r="J170" s="91">
        <v>6400</v>
      </c>
      <c r="K170" s="91"/>
      <c r="L170" s="94"/>
      <c r="M170" s="39"/>
    </row>
    <row r="171" spans="1:13" s="23" customFormat="1" ht="46.5">
      <c r="A171" s="40">
        <v>5</v>
      </c>
      <c r="B171" s="51" t="s">
        <v>588</v>
      </c>
      <c r="C171" s="40" t="s">
        <v>156</v>
      </c>
      <c r="D171" s="40" t="s">
        <v>156</v>
      </c>
      <c r="E171" s="40" t="s">
        <v>156</v>
      </c>
      <c r="F171" s="37" t="s">
        <v>595</v>
      </c>
      <c r="G171" s="91">
        <v>16</v>
      </c>
      <c r="H171" s="91">
        <v>6400</v>
      </c>
      <c r="I171" s="91"/>
      <c r="J171" s="91">
        <v>6400</v>
      </c>
      <c r="K171" s="91"/>
      <c r="L171" s="94"/>
      <c r="M171" s="39"/>
    </row>
    <row r="172" spans="1:13" s="23" customFormat="1" ht="46.5">
      <c r="A172" s="40">
        <v>6</v>
      </c>
      <c r="B172" s="51" t="s">
        <v>588</v>
      </c>
      <c r="C172" s="40" t="s">
        <v>156</v>
      </c>
      <c r="D172" s="40" t="s">
        <v>156</v>
      </c>
      <c r="E172" s="40" t="s">
        <v>156</v>
      </c>
      <c r="F172" s="37" t="s">
        <v>594</v>
      </c>
      <c r="G172" s="91">
        <v>16</v>
      </c>
      <c r="H172" s="91">
        <v>6400</v>
      </c>
      <c r="I172" s="91"/>
      <c r="J172" s="91">
        <v>6400</v>
      </c>
      <c r="K172" s="91"/>
      <c r="L172" s="94"/>
      <c r="M172" s="39"/>
    </row>
    <row r="173" spans="1:13" s="23" customFormat="1" ht="46.5">
      <c r="A173" s="40">
        <v>7</v>
      </c>
      <c r="B173" s="51" t="s">
        <v>588</v>
      </c>
      <c r="C173" s="40" t="s">
        <v>156</v>
      </c>
      <c r="D173" s="40" t="s">
        <v>156</v>
      </c>
      <c r="E173" s="40" t="s">
        <v>156</v>
      </c>
      <c r="F173" s="37" t="s">
        <v>596</v>
      </c>
      <c r="G173" s="91">
        <v>16</v>
      </c>
      <c r="H173" s="91">
        <v>6400</v>
      </c>
      <c r="I173" s="91"/>
      <c r="J173" s="91"/>
      <c r="K173" s="91">
        <v>6400</v>
      </c>
      <c r="L173" s="94"/>
      <c r="M173" s="39"/>
    </row>
    <row r="174" spans="1:13" s="23" customFormat="1" ht="46.5">
      <c r="A174" s="40">
        <v>8</v>
      </c>
      <c r="B174" s="51" t="s">
        <v>588</v>
      </c>
      <c r="C174" s="40" t="s">
        <v>156</v>
      </c>
      <c r="D174" s="40" t="s">
        <v>156</v>
      </c>
      <c r="E174" s="40" t="s">
        <v>156</v>
      </c>
      <c r="F174" s="37" t="s">
        <v>541</v>
      </c>
      <c r="G174" s="91">
        <v>16</v>
      </c>
      <c r="H174" s="91">
        <v>6400</v>
      </c>
      <c r="I174" s="91">
        <v>6400</v>
      </c>
      <c r="J174" s="91"/>
      <c r="K174" s="91"/>
      <c r="L174" s="94"/>
      <c r="M174" s="39"/>
    </row>
    <row r="175" spans="1:13" s="35" customFormat="1">
      <c r="A175" s="118"/>
      <c r="B175" s="49" t="s">
        <v>201</v>
      </c>
      <c r="C175" s="33"/>
      <c r="D175" s="33"/>
      <c r="E175" s="33"/>
      <c r="F175" s="33"/>
      <c r="G175" s="119"/>
      <c r="H175" s="119"/>
      <c r="I175" s="119"/>
      <c r="J175" s="119"/>
      <c r="K175" s="119"/>
      <c r="L175" s="120"/>
      <c r="M175" s="34"/>
    </row>
    <row r="176" spans="1:13" s="23" customFormat="1">
      <c r="A176" s="40">
        <v>1</v>
      </c>
      <c r="B176" s="51" t="s">
        <v>254</v>
      </c>
      <c r="C176" s="40" t="s">
        <v>217</v>
      </c>
      <c r="D176" s="40" t="s">
        <v>218</v>
      </c>
      <c r="E176" s="122" t="s">
        <v>204</v>
      </c>
      <c r="F176" s="40" t="s">
        <v>219</v>
      </c>
      <c r="G176" s="91">
        <v>16</v>
      </c>
      <c r="H176" s="91">
        <v>0</v>
      </c>
      <c r="I176" s="91"/>
      <c r="J176" s="91"/>
      <c r="K176" s="91"/>
      <c r="L176" s="94"/>
      <c r="M176" s="39"/>
    </row>
    <row r="177" spans="1:13" s="23" customFormat="1" ht="46.5">
      <c r="A177" s="40">
        <v>2</v>
      </c>
      <c r="B177" s="51" t="s">
        <v>255</v>
      </c>
      <c r="C177" s="40" t="s">
        <v>217</v>
      </c>
      <c r="D177" s="40" t="s">
        <v>218</v>
      </c>
      <c r="E177" s="122" t="s">
        <v>256</v>
      </c>
      <c r="F177" s="40" t="s">
        <v>219</v>
      </c>
      <c r="G177" s="91">
        <v>16</v>
      </c>
      <c r="H177" s="91">
        <v>6400</v>
      </c>
      <c r="I177" s="91"/>
      <c r="J177" s="91"/>
      <c r="K177" s="91">
        <v>6400</v>
      </c>
      <c r="L177" s="94"/>
      <c r="M177" s="39"/>
    </row>
    <row r="178" spans="1:13" s="23" customFormat="1">
      <c r="A178" s="40">
        <v>3</v>
      </c>
      <c r="B178" s="51" t="s">
        <v>254</v>
      </c>
      <c r="C178" s="40" t="s">
        <v>217</v>
      </c>
      <c r="D178" s="40" t="s">
        <v>218</v>
      </c>
      <c r="E178" s="122" t="s">
        <v>204</v>
      </c>
      <c r="F178" s="40" t="s">
        <v>220</v>
      </c>
      <c r="G178" s="91">
        <v>16</v>
      </c>
      <c r="H178" s="91">
        <v>0</v>
      </c>
      <c r="I178" s="91"/>
      <c r="J178" s="91"/>
      <c r="K178" s="91"/>
      <c r="L178" s="94"/>
      <c r="M178" s="39"/>
    </row>
    <row r="179" spans="1:13" s="23" customFormat="1" ht="46.5">
      <c r="A179" s="40">
        <v>4</v>
      </c>
      <c r="B179" s="51" t="s">
        <v>257</v>
      </c>
      <c r="C179" s="40" t="s">
        <v>217</v>
      </c>
      <c r="D179" s="40" t="s">
        <v>218</v>
      </c>
      <c r="E179" s="122" t="s">
        <v>256</v>
      </c>
      <c r="F179" s="40" t="s">
        <v>220</v>
      </c>
      <c r="G179" s="91">
        <v>16</v>
      </c>
      <c r="H179" s="91">
        <v>6400</v>
      </c>
      <c r="I179" s="91"/>
      <c r="J179" s="91"/>
      <c r="K179" s="91">
        <v>6400</v>
      </c>
      <c r="L179" s="94"/>
      <c r="M179" s="39"/>
    </row>
    <row r="180" spans="1:13" s="23" customFormat="1">
      <c r="A180" s="40">
        <v>5</v>
      </c>
      <c r="B180" s="51" t="s">
        <v>254</v>
      </c>
      <c r="C180" s="40" t="s">
        <v>217</v>
      </c>
      <c r="D180" s="40" t="s">
        <v>218</v>
      </c>
      <c r="E180" s="122" t="s">
        <v>204</v>
      </c>
      <c r="F180" s="40" t="s">
        <v>221</v>
      </c>
      <c r="G180" s="91">
        <v>16</v>
      </c>
      <c r="H180" s="91">
        <v>0</v>
      </c>
      <c r="I180" s="91"/>
      <c r="J180" s="91"/>
      <c r="K180" s="91"/>
      <c r="L180" s="94"/>
      <c r="M180" s="39"/>
    </row>
    <row r="181" spans="1:13" s="23" customFormat="1" ht="46.5">
      <c r="A181" s="40">
        <v>6</v>
      </c>
      <c r="B181" s="51" t="s">
        <v>258</v>
      </c>
      <c r="C181" s="40" t="s">
        <v>217</v>
      </c>
      <c r="D181" s="40" t="s">
        <v>218</v>
      </c>
      <c r="E181" s="122" t="s">
        <v>256</v>
      </c>
      <c r="F181" s="40" t="s">
        <v>221</v>
      </c>
      <c r="G181" s="91">
        <v>16</v>
      </c>
      <c r="H181" s="91">
        <v>6400</v>
      </c>
      <c r="I181" s="91"/>
      <c r="J181" s="91">
        <v>6400</v>
      </c>
      <c r="K181" s="91"/>
      <c r="L181" s="94"/>
      <c r="M181" s="39"/>
    </row>
    <row r="182" spans="1:13">
      <c r="A182" s="43"/>
      <c r="B182" s="123" t="s">
        <v>348</v>
      </c>
      <c r="C182" s="43"/>
      <c r="D182" s="43"/>
      <c r="E182" s="43"/>
      <c r="F182" s="43"/>
      <c r="G182" s="91"/>
      <c r="H182" s="91"/>
      <c r="I182" s="91"/>
      <c r="J182" s="91"/>
      <c r="K182" s="91"/>
      <c r="L182" s="91"/>
      <c r="M182" s="43"/>
    </row>
    <row r="183" spans="1:13" s="23" customFormat="1" ht="46.5">
      <c r="A183" s="40">
        <v>1</v>
      </c>
      <c r="B183" s="51" t="s">
        <v>349</v>
      </c>
      <c r="C183" s="40">
        <v>4.4000000000000004</v>
      </c>
      <c r="D183" s="40" t="s">
        <v>330</v>
      </c>
      <c r="E183" s="40" t="s">
        <v>335</v>
      </c>
      <c r="F183" s="40" t="s">
        <v>325</v>
      </c>
      <c r="G183" s="91">
        <v>16</v>
      </c>
      <c r="H183" s="91">
        <v>6400</v>
      </c>
      <c r="I183" s="91"/>
      <c r="J183" s="91"/>
      <c r="K183" s="91">
        <v>6400</v>
      </c>
      <c r="L183" s="94"/>
      <c r="M183" s="39"/>
    </row>
    <row r="184" spans="1:13" s="23" customFormat="1" ht="46.5">
      <c r="A184" s="40">
        <v>2</v>
      </c>
      <c r="B184" s="51" t="s">
        <v>349</v>
      </c>
      <c r="C184" s="40">
        <v>4.4000000000000004</v>
      </c>
      <c r="D184" s="40" t="s">
        <v>330</v>
      </c>
      <c r="E184" s="40" t="s">
        <v>335</v>
      </c>
      <c r="F184" s="40" t="s">
        <v>328</v>
      </c>
      <c r="G184" s="91">
        <v>16</v>
      </c>
      <c r="H184" s="91">
        <v>6400</v>
      </c>
      <c r="I184" s="91"/>
      <c r="J184" s="91"/>
      <c r="K184" s="91">
        <v>6400</v>
      </c>
      <c r="L184" s="94"/>
      <c r="M184" s="39"/>
    </row>
    <row r="185" spans="1:13" s="23" customFormat="1" ht="46.5">
      <c r="A185" s="40">
        <v>3</v>
      </c>
      <c r="B185" s="51" t="s">
        <v>350</v>
      </c>
      <c r="C185" s="40">
        <v>4.4000000000000004</v>
      </c>
      <c r="D185" s="40" t="s">
        <v>330</v>
      </c>
      <c r="E185" s="40" t="s">
        <v>335</v>
      </c>
      <c r="F185" s="40" t="s">
        <v>332</v>
      </c>
      <c r="G185" s="91">
        <v>16</v>
      </c>
      <c r="H185" s="91">
        <v>6400</v>
      </c>
      <c r="I185" s="91"/>
      <c r="J185" s="91">
        <v>6400</v>
      </c>
      <c r="K185" s="91"/>
      <c r="L185" s="94"/>
      <c r="M185" s="39"/>
    </row>
    <row r="186" spans="1:13" s="23" customFormat="1" ht="46.5">
      <c r="A186" s="40">
        <v>4</v>
      </c>
      <c r="B186" s="51" t="s">
        <v>351</v>
      </c>
      <c r="C186" s="40">
        <v>4.4000000000000004</v>
      </c>
      <c r="D186" s="40" t="s">
        <v>330</v>
      </c>
      <c r="E186" s="40" t="s">
        <v>335</v>
      </c>
      <c r="F186" s="40" t="s">
        <v>336</v>
      </c>
      <c r="G186" s="91">
        <v>16</v>
      </c>
      <c r="H186" s="91">
        <v>6400</v>
      </c>
      <c r="I186" s="91"/>
      <c r="J186" s="91">
        <v>6400</v>
      </c>
      <c r="K186" s="91"/>
      <c r="L186" s="94"/>
      <c r="M186" s="39"/>
    </row>
    <row r="187" spans="1:13" s="23" customFormat="1" ht="46.5">
      <c r="A187" s="40">
        <v>5</v>
      </c>
      <c r="B187" s="51" t="s">
        <v>352</v>
      </c>
      <c r="C187" s="40">
        <v>4.4000000000000004</v>
      </c>
      <c r="D187" s="40" t="s">
        <v>330</v>
      </c>
      <c r="E187" s="40" t="s">
        <v>335</v>
      </c>
      <c r="F187" s="40" t="s">
        <v>339</v>
      </c>
      <c r="G187" s="91">
        <v>16</v>
      </c>
      <c r="H187" s="91">
        <v>6400</v>
      </c>
      <c r="I187" s="91"/>
      <c r="J187" s="91"/>
      <c r="K187" s="91">
        <v>6400</v>
      </c>
      <c r="L187" s="94"/>
      <c r="M187" s="39"/>
    </row>
    <row r="188" spans="1:13">
      <c r="A188" s="43"/>
      <c r="B188" s="123" t="s">
        <v>406</v>
      </c>
      <c r="C188" s="43"/>
      <c r="D188" s="43"/>
      <c r="E188" s="43"/>
      <c r="F188" s="43"/>
      <c r="G188" s="91"/>
      <c r="H188" s="91"/>
      <c r="I188" s="91"/>
      <c r="J188" s="91"/>
      <c r="K188" s="91"/>
      <c r="L188" s="91"/>
      <c r="M188" s="43"/>
    </row>
    <row r="189" spans="1:13" s="23" customFormat="1" ht="46.5">
      <c r="A189" s="40">
        <v>1</v>
      </c>
      <c r="B189" s="51" t="s">
        <v>419</v>
      </c>
      <c r="C189" s="40" t="s">
        <v>408</v>
      </c>
      <c r="D189" s="40" t="s">
        <v>420</v>
      </c>
      <c r="E189" s="40" t="s">
        <v>118</v>
      </c>
      <c r="F189" s="40" t="s">
        <v>410</v>
      </c>
      <c r="G189" s="91">
        <v>16</v>
      </c>
      <c r="H189" s="91">
        <v>6400</v>
      </c>
      <c r="I189" s="94"/>
      <c r="J189" s="94" t="s">
        <v>397</v>
      </c>
      <c r="K189" s="94"/>
      <c r="L189" s="94"/>
      <c r="M189" s="39"/>
    </row>
    <row r="190" spans="1:13" s="23" customFormat="1" ht="46.5">
      <c r="A190" s="40">
        <v>2</v>
      </c>
      <c r="B190" s="51" t="s">
        <v>419</v>
      </c>
      <c r="C190" s="40" t="s">
        <v>408</v>
      </c>
      <c r="D190" s="40" t="s">
        <v>420</v>
      </c>
      <c r="E190" s="40" t="s">
        <v>118</v>
      </c>
      <c r="F190" s="40" t="s">
        <v>413</v>
      </c>
      <c r="G190" s="91">
        <v>16</v>
      </c>
      <c r="H190" s="91">
        <v>6400</v>
      </c>
      <c r="I190" s="94"/>
      <c r="J190" s="94"/>
      <c r="K190" s="94" t="s">
        <v>397</v>
      </c>
      <c r="L190" s="94"/>
      <c r="M190" s="39"/>
    </row>
    <row r="191" spans="1:13" s="23" customFormat="1" ht="46.5">
      <c r="A191" s="40">
        <v>3</v>
      </c>
      <c r="B191" s="51" t="s">
        <v>421</v>
      </c>
      <c r="C191" s="40" t="s">
        <v>408</v>
      </c>
      <c r="D191" s="40"/>
      <c r="E191" s="40"/>
      <c r="F191" s="40" t="s">
        <v>410</v>
      </c>
      <c r="G191" s="91">
        <v>60</v>
      </c>
      <c r="H191" s="91" t="s">
        <v>64</v>
      </c>
      <c r="I191" s="94"/>
      <c r="J191" s="94" t="s">
        <v>397</v>
      </c>
      <c r="K191" s="94"/>
      <c r="L191" s="94"/>
      <c r="M191" s="39"/>
    </row>
    <row r="192" spans="1:13" s="23" customFormat="1" ht="46.5">
      <c r="A192" s="40">
        <v>4</v>
      </c>
      <c r="B192" s="51" t="s">
        <v>421</v>
      </c>
      <c r="C192" s="40" t="s">
        <v>408</v>
      </c>
      <c r="D192" s="40"/>
      <c r="E192" s="40"/>
      <c r="F192" s="40" t="s">
        <v>413</v>
      </c>
      <c r="G192" s="91">
        <v>60</v>
      </c>
      <c r="H192" s="91" t="s">
        <v>418</v>
      </c>
      <c r="I192" s="91"/>
      <c r="J192" s="91"/>
      <c r="K192" s="94" t="s">
        <v>397</v>
      </c>
      <c r="L192" s="94"/>
      <c r="M192" s="39"/>
    </row>
    <row r="193" spans="1:13">
      <c r="A193" s="43"/>
      <c r="B193" s="123" t="s">
        <v>474</v>
      </c>
      <c r="C193" s="43"/>
      <c r="D193" s="43"/>
      <c r="E193" s="43"/>
      <c r="F193" s="43"/>
      <c r="G193" s="91"/>
      <c r="H193" s="91"/>
      <c r="I193" s="91"/>
      <c r="J193" s="91"/>
      <c r="K193" s="91"/>
      <c r="L193" s="91"/>
      <c r="M193" s="43"/>
    </row>
    <row r="194" spans="1:13" s="23" customFormat="1" ht="46.5">
      <c r="A194" s="40">
        <v>1</v>
      </c>
      <c r="B194" s="51" t="s">
        <v>597</v>
      </c>
      <c r="C194" s="43" t="s">
        <v>493</v>
      </c>
      <c r="D194" s="43" t="s">
        <v>497</v>
      </c>
      <c r="E194" s="43" t="s">
        <v>498</v>
      </c>
      <c r="F194" s="43" t="s">
        <v>484</v>
      </c>
      <c r="G194" s="91">
        <v>16</v>
      </c>
      <c r="H194" s="91">
        <v>6400</v>
      </c>
      <c r="I194" s="91"/>
      <c r="J194" s="91" t="s">
        <v>454</v>
      </c>
      <c r="K194" s="91"/>
      <c r="L194" s="94"/>
      <c r="M194" s="39"/>
    </row>
    <row r="195" spans="1:13" s="23" customFormat="1">
      <c r="A195" s="40">
        <v>2</v>
      </c>
      <c r="B195" s="51" t="s">
        <v>499</v>
      </c>
      <c r="C195" s="43" t="s">
        <v>493</v>
      </c>
      <c r="D195" s="43" t="s">
        <v>497</v>
      </c>
      <c r="E195" s="43" t="s">
        <v>498</v>
      </c>
      <c r="F195" s="43" t="s">
        <v>491</v>
      </c>
      <c r="G195" s="91">
        <v>16</v>
      </c>
      <c r="H195" s="91">
        <v>6400</v>
      </c>
      <c r="I195" s="91"/>
      <c r="J195" s="91"/>
      <c r="K195" s="91" t="s">
        <v>454</v>
      </c>
      <c r="L195" s="94"/>
      <c r="M195" s="39"/>
    </row>
    <row r="196" spans="1:13">
      <c r="A196" s="43"/>
      <c r="B196" s="123" t="s">
        <v>601</v>
      </c>
      <c r="C196" s="43"/>
      <c r="D196" s="43"/>
      <c r="E196" s="43"/>
      <c r="F196" s="43"/>
      <c r="G196" s="91"/>
      <c r="H196" s="91"/>
      <c r="I196" s="91"/>
      <c r="J196" s="91"/>
      <c r="K196" s="91"/>
      <c r="L196" s="91"/>
      <c r="M196" s="43"/>
    </row>
    <row r="197" spans="1:13" s="150" customFormat="1">
      <c r="A197" s="140">
        <v>1</v>
      </c>
      <c r="B197" s="109" t="s">
        <v>645</v>
      </c>
      <c r="C197" s="140">
        <v>4</v>
      </c>
      <c r="D197" s="40" t="s">
        <v>627</v>
      </c>
      <c r="E197" s="140" t="s">
        <v>64</v>
      </c>
      <c r="F197" s="40" t="s">
        <v>617</v>
      </c>
      <c r="G197" s="146">
        <v>16</v>
      </c>
      <c r="H197" s="146">
        <v>64000</v>
      </c>
      <c r="I197" s="151"/>
      <c r="J197" s="151"/>
      <c r="K197" s="151" t="s">
        <v>397</v>
      </c>
      <c r="L197" s="153"/>
      <c r="M197" s="149"/>
    </row>
    <row r="198" spans="1:13" s="150" customFormat="1">
      <c r="A198" s="140">
        <v>2</v>
      </c>
      <c r="B198" s="109" t="s">
        <v>645</v>
      </c>
      <c r="C198" s="140">
        <v>4</v>
      </c>
      <c r="D198" s="40" t="s">
        <v>627</v>
      </c>
      <c r="E198" s="140" t="s">
        <v>64</v>
      </c>
      <c r="F198" s="40" t="s">
        <v>617</v>
      </c>
      <c r="G198" s="146">
        <v>16</v>
      </c>
      <c r="H198" s="146">
        <v>6400</v>
      </c>
      <c r="I198" s="147"/>
      <c r="J198" s="146"/>
      <c r="K198" s="151" t="s">
        <v>397</v>
      </c>
      <c r="L198" s="153"/>
      <c r="M198" s="149"/>
    </row>
    <row r="199" spans="1:13" s="150" customFormat="1">
      <c r="A199" s="140">
        <v>3</v>
      </c>
      <c r="B199" s="109" t="s">
        <v>646</v>
      </c>
      <c r="C199" s="140">
        <v>4</v>
      </c>
      <c r="D199" s="40" t="s">
        <v>627</v>
      </c>
      <c r="E199" s="140" t="s">
        <v>64</v>
      </c>
      <c r="F199" s="40" t="s">
        <v>617</v>
      </c>
      <c r="G199" s="146">
        <v>16</v>
      </c>
      <c r="H199" s="146">
        <v>6400</v>
      </c>
      <c r="I199" s="147"/>
      <c r="J199" s="146"/>
      <c r="K199" s="151" t="s">
        <v>397</v>
      </c>
      <c r="L199" s="153"/>
      <c r="M199" s="149"/>
    </row>
    <row r="200" spans="1:13" s="150" customFormat="1">
      <c r="A200" s="140">
        <v>4</v>
      </c>
      <c r="B200" s="155" t="s">
        <v>646</v>
      </c>
      <c r="C200" s="140">
        <v>4</v>
      </c>
      <c r="D200" s="40" t="s">
        <v>627</v>
      </c>
      <c r="E200" s="140" t="s">
        <v>64</v>
      </c>
      <c r="F200" s="40" t="s">
        <v>617</v>
      </c>
      <c r="G200" s="146">
        <v>16</v>
      </c>
      <c r="H200" s="146">
        <v>6400</v>
      </c>
      <c r="I200" s="147"/>
      <c r="J200" s="146"/>
      <c r="K200" s="151" t="s">
        <v>397</v>
      </c>
      <c r="L200" s="153"/>
      <c r="M200" s="149"/>
    </row>
    <row r="201" spans="1:13">
      <c r="A201" s="43"/>
      <c r="B201" s="123" t="s">
        <v>666</v>
      </c>
      <c r="C201" s="43"/>
      <c r="D201" s="43"/>
      <c r="E201" s="43"/>
      <c r="F201" s="43"/>
      <c r="G201" s="91"/>
      <c r="H201" s="91"/>
      <c r="I201" s="91"/>
      <c r="J201" s="91"/>
      <c r="K201" s="91"/>
      <c r="L201" s="91"/>
      <c r="M201" s="43"/>
    </row>
    <row r="202" spans="1:13" s="150" customFormat="1" ht="46.5">
      <c r="A202" s="140">
        <v>1</v>
      </c>
      <c r="B202" s="109" t="s">
        <v>710</v>
      </c>
      <c r="C202" s="136" t="s">
        <v>408</v>
      </c>
      <c r="D202" s="43" t="s">
        <v>711</v>
      </c>
      <c r="E202" s="40">
        <v>1</v>
      </c>
      <c r="F202" s="40" t="s">
        <v>686</v>
      </c>
      <c r="G202" s="91">
        <v>16</v>
      </c>
      <c r="H202" s="146">
        <v>6400</v>
      </c>
      <c r="I202" s="91"/>
      <c r="J202" s="94" t="s">
        <v>397</v>
      </c>
      <c r="K202" s="94"/>
      <c r="L202" s="91"/>
      <c r="M202" s="40"/>
    </row>
    <row r="203" spans="1:13" s="150" customFormat="1" ht="46.5">
      <c r="A203" s="140">
        <v>2</v>
      </c>
      <c r="B203" s="109" t="s">
        <v>712</v>
      </c>
      <c r="C203" s="137" t="s">
        <v>408</v>
      </c>
      <c r="D203" s="43" t="s">
        <v>713</v>
      </c>
      <c r="E203" s="40">
        <v>1</v>
      </c>
      <c r="F203" s="40" t="s">
        <v>688</v>
      </c>
      <c r="G203" s="91">
        <v>16</v>
      </c>
      <c r="H203" s="156">
        <v>6400</v>
      </c>
      <c r="I203" s="91"/>
      <c r="J203" s="94" t="s">
        <v>397</v>
      </c>
      <c r="K203" s="94"/>
      <c r="L203" s="91"/>
      <c r="M203" s="40"/>
    </row>
    <row r="204" spans="1:13" s="150" customFormat="1" ht="46.5">
      <c r="A204" s="140">
        <v>3</v>
      </c>
      <c r="B204" s="110" t="s">
        <v>714</v>
      </c>
      <c r="C204" s="137" t="s">
        <v>408</v>
      </c>
      <c r="D204" s="40" t="s">
        <v>713</v>
      </c>
      <c r="E204" s="40">
        <v>1</v>
      </c>
      <c r="F204" s="40" t="s">
        <v>689</v>
      </c>
      <c r="G204" s="91">
        <v>16</v>
      </c>
      <c r="H204" s="156">
        <v>6400</v>
      </c>
      <c r="I204" s="91"/>
      <c r="J204" s="94" t="s">
        <v>397</v>
      </c>
      <c r="K204" s="94"/>
      <c r="L204" s="91"/>
      <c r="M204" s="40"/>
    </row>
    <row r="205" spans="1:13" s="150" customFormat="1" ht="46.5">
      <c r="A205" s="140">
        <v>4</v>
      </c>
      <c r="B205" s="109" t="s">
        <v>712</v>
      </c>
      <c r="C205" s="136" t="s">
        <v>408</v>
      </c>
      <c r="D205" s="43" t="s">
        <v>713</v>
      </c>
      <c r="E205" s="40">
        <v>1</v>
      </c>
      <c r="F205" s="40" t="s">
        <v>690</v>
      </c>
      <c r="G205" s="91">
        <v>16</v>
      </c>
      <c r="H205" s="146">
        <v>6400</v>
      </c>
      <c r="I205" s="91"/>
      <c r="J205" s="94" t="s">
        <v>397</v>
      </c>
      <c r="K205" s="94"/>
      <c r="L205" s="91"/>
      <c r="M205" s="40"/>
    </row>
    <row r="206" spans="1:13" s="150" customFormat="1" ht="46.5">
      <c r="A206" s="140">
        <v>5</v>
      </c>
      <c r="B206" s="109" t="s">
        <v>712</v>
      </c>
      <c r="C206" s="136" t="s">
        <v>408</v>
      </c>
      <c r="D206" s="43" t="s">
        <v>713</v>
      </c>
      <c r="E206" s="40">
        <v>1</v>
      </c>
      <c r="F206" s="40" t="s">
        <v>691</v>
      </c>
      <c r="G206" s="91">
        <v>16</v>
      </c>
      <c r="H206" s="146">
        <v>6400</v>
      </c>
      <c r="I206" s="91"/>
      <c r="J206" s="94" t="s">
        <v>397</v>
      </c>
      <c r="K206" s="94"/>
      <c r="L206" s="94"/>
      <c r="M206" s="39"/>
    </row>
    <row r="207" spans="1:13" s="150" customFormat="1" ht="46.5">
      <c r="A207" s="140">
        <v>6</v>
      </c>
      <c r="B207" s="109" t="s">
        <v>715</v>
      </c>
      <c r="C207" s="136" t="s">
        <v>408</v>
      </c>
      <c r="D207" s="40" t="s">
        <v>713</v>
      </c>
      <c r="E207" s="40">
        <v>1</v>
      </c>
      <c r="F207" s="40" t="s">
        <v>693</v>
      </c>
      <c r="G207" s="91">
        <v>16</v>
      </c>
      <c r="H207" s="146">
        <v>6400</v>
      </c>
      <c r="I207" s="91"/>
      <c r="J207" s="94" t="s">
        <v>397</v>
      </c>
      <c r="K207" s="94"/>
      <c r="L207" s="94"/>
      <c r="M207" s="39"/>
    </row>
    <row r="208" spans="1:13" s="150" customFormat="1" ht="46.5">
      <c r="A208" s="140">
        <v>7</v>
      </c>
      <c r="B208" s="109" t="s">
        <v>712</v>
      </c>
      <c r="C208" s="136" t="s">
        <v>408</v>
      </c>
      <c r="D208" s="43" t="s">
        <v>713</v>
      </c>
      <c r="E208" s="40">
        <v>1</v>
      </c>
      <c r="F208" s="40" t="s">
        <v>694</v>
      </c>
      <c r="G208" s="91">
        <v>16</v>
      </c>
      <c r="H208" s="146">
        <v>6400</v>
      </c>
      <c r="I208" s="91"/>
      <c r="J208" s="94" t="s">
        <v>397</v>
      </c>
      <c r="K208" s="94"/>
      <c r="L208" s="94"/>
      <c r="M208" s="39"/>
    </row>
    <row r="209" spans="1:13" s="150" customFormat="1" ht="46.5">
      <c r="A209" s="140">
        <v>8</v>
      </c>
      <c r="B209" s="109" t="s">
        <v>715</v>
      </c>
      <c r="C209" s="136" t="s">
        <v>408</v>
      </c>
      <c r="D209" s="43" t="s">
        <v>713</v>
      </c>
      <c r="E209" s="40">
        <v>1</v>
      </c>
      <c r="F209" s="40" t="s">
        <v>695</v>
      </c>
      <c r="G209" s="91">
        <v>16</v>
      </c>
      <c r="H209" s="146">
        <v>6400</v>
      </c>
      <c r="I209" s="91"/>
      <c r="J209" s="94"/>
      <c r="K209" s="94" t="s">
        <v>397</v>
      </c>
      <c r="L209" s="94"/>
      <c r="M209" s="39"/>
    </row>
    <row r="210" spans="1:13" s="150" customFormat="1" ht="46.5">
      <c r="A210" s="140">
        <v>9</v>
      </c>
      <c r="B210" s="109" t="s">
        <v>712</v>
      </c>
      <c r="C210" s="136" t="s">
        <v>408</v>
      </c>
      <c r="D210" s="43" t="s">
        <v>713</v>
      </c>
      <c r="E210" s="40">
        <v>1</v>
      </c>
      <c r="F210" s="40" t="s">
        <v>696</v>
      </c>
      <c r="G210" s="91">
        <v>16</v>
      </c>
      <c r="H210" s="146">
        <v>6400</v>
      </c>
      <c r="I210" s="91"/>
      <c r="J210" s="94" t="s">
        <v>397</v>
      </c>
      <c r="K210" s="94"/>
      <c r="L210" s="94"/>
      <c r="M210" s="39"/>
    </row>
    <row r="211" spans="1:13" s="150" customFormat="1" ht="46.5">
      <c r="A211" s="140">
        <v>10</v>
      </c>
      <c r="B211" s="109" t="s">
        <v>712</v>
      </c>
      <c r="C211" s="136" t="s">
        <v>408</v>
      </c>
      <c r="D211" s="43" t="s">
        <v>713</v>
      </c>
      <c r="E211" s="40">
        <v>1</v>
      </c>
      <c r="F211" s="40" t="s">
        <v>697</v>
      </c>
      <c r="G211" s="91">
        <v>16</v>
      </c>
      <c r="H211" s="146">
        <v>6400</v>
      </c>
      <c r="I211" s="91"/>
      <c r="J211" s="94"/>
      <c r="K211" s="94" t="s">
        <v>397</v>
      </c>
      <c r="L211" s="94"/>
      <c r="M211" s="39"/>
    </row>
    <row r="212" spans="1:13" s="150" customFormat="1" ht="46.5">
      <c r="A212" s="140">
        <v>11</v>
      </c>
      <c r="B212" s="109" t="s">
        <v>716</v>
      </c>
      <c r="C212" s="136" t="s">
        <v>408</v>
      </c>
      <c r="D212" s="43" t="s">
        <v>717</v>
      </c>
      <c r="E212" s="40">
        <v>1</v>
      </c>
      <c r="F212" s="40" t="s">
        <v>700</v>
      </c>
      <c r="G212" s="91">
        <v>16</v>
      </c>
      <c r="H212" s="146">
        <v>6400</v>
      </c>
      <c r="I212" s="91"/>
      <c r="J212" s="94"/>
      <c r="K212" s="94" t="s">
        <v>397</v>
      </c>
      <c r="L212" s="94"/>
      <c r="M212" s="39"/>
    </row>
    <row r="213" spans="1:13" s="150" customFormat="1" ht="46.5">
      <c r="A213" s="140">
        <v>12</v>
      </c>
      <c r="B213" s="109" t="s">
        <v>715</v>
      </c>
      <c r="C213" s="136" t="s">
        <v>408</v>
      </c>
      <c r="D213" s="43" t="s">
        <v>711</v>
      </c>
      <c r="E213" s="40">
        <v>1</v>
      </c>
      <c r="F213" s="40" t="s">
        <v>701</v>
      </c>
      <c r="G213" s="91">
        <v>16</v>
      </c>
      <c r="H213" s="146">
        <v>6400</v>
      </c>
      <c r="I213" s="91"/>
      <c r="J213" s="94"/>
      <c r="K213" s="94"/>
      <c r="L213" s="94"/>
      <c r="M213" s="39"/>
    </row>
    <row r="214" spans="1:13" s="150" customFormat="1" ht="46.5">
      <c r="A214" s="140">
        <v>13</v>
      </c>
      <c r="B214" s="109" t="s">
        <v>716</v>
      </c>
      <c r="C214" s="136" t="s">
        <v>408</v>
      </c>
      <c r="D214" s="43" t="s">
        <v>717</v>
      </c>
      <c r="E214" s="40">
        <v>1</v>
      </c>
      <c r="F214" s="40" t="s">
        <v>702</v>
      </c>
      <c r="G214" s="91">
        <v>16</v>
      </c>
      <c r="H214" s="146">
        <v>6400</v>
      </c>
      <c r="I214" s="91"/>
      <c r="J214" s="94"/>
      <c r="K214" s="94" t="s">
        <v>397</v>
      </c>
      <c r="L214" s="94"/>
      <c r="M214" s="39"/>
    </row>
    <row r="215" spans="1:13" s="150" customFormat="1" ht="46.5">
      <c r="A215" s="140">
        <v>14</v>
      </c>
      <c r="B215" s="109" t="s">
        <v>716</v>
      </c>
      <c r="C215" s="136" t="s">
        <v>408</v>
      </c>
      <c r="D215" s="43" t="s">
        <v>717</v>
      </c>
      <c r="E215" s="43">
        <v>1</v>
      </c>
      <c r="F215" s="40" t="s">
        <v>703</v>
      </c>
      <c r="G215" s="91">
        <v>16</v>
      </c>
      <c r="H215" s="146">
        <v>6400</v>
      </c>
      <c r="I215" s="91"/>
      <c r="J215" s="94"/>
      <c r="K215" s="94" t="s">
        <v>397</v>
      </c>
      <c r="L215" s="91"/>
      <c r="M215" s="124"/>
    </row>
  </sheetData>
  <mergeCells count="8">
    <mergeCell ref="A1:M1"/>
    <mergeCell ref="A2:M2"/>
    <mergeCell ref="I3:L3"/>
    <mergeCell ref="C3:E3"/>
    <mergeCell ref="F3:F4"/>
    <mergeCell ref="M3:M4"/>
    <mergeCell ref="B3:B4"/>
    <mergeCell ref="A3:A4"/>
  </mergeCells>
  <printOptions horizontalCentered="1"/>
  <pageMargins left="0" right="0" top="0.39370078740157483" bottom="0.19685039370078741" header="0.31496062992125984" footer="0.31496062992125984"/>
  <pageSetup paperSize="9" scale="6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81"/>
  <sheetViews>
    <sheetView view="pageBreakPreview" zoomScale="60" zoomScaleNormal="60" workbookViewId="0">
      <selection activeCell="A3" sqref="A3:XFD81"/>
    </sheetView>
  </sheetViews>
  <sheetFormatPr defaultRowHeight="23.25"/>
  <cols>
    <col min="1" max="1" width="2.7109375" style="46" bestFit="1" customWidth="1"/>
    <col min="2" max="2" width="47.140625" style="54" customWidth="1"/>
    <col min="3" max="3" width="17.85546875" style="46" customWidth="1"/>
    <col min="4" max="4" width="17" style="46" customWidth="1"/>
    <col min="5" max="5" width="19.28515625" style="46" bestFit="1" customWidth="1"/>
    <col min="6" max="6" width="29.7109375" style="46" bestFit="1" customWidth="1"/>
    <col min="7" max="7" width="13.42578125" style="90" bestFit="1" customWidth="1"/>
    <col min="8" max="12" width="11.5703125" style="90" bestFit="1" customWidth="1"/>
    <col min="13" max="13" width="9.7109375" style="46" bestFit="1" customWidth="1"/>
    <col min="14" max="16384" width="9.140625" style="46"/>
  </cols>
  <sheetData>
    <row r="1" spans="1:13" s="23" customFormat="1">
      <c r="A1" s="346" t="s">
        <v>8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8"/>
    </row>
    <row r="2" spans="1:13" s="23" customFormat="1">
      <c r="A2" s="349" t="s">
        <v>527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1"/>
    </row>
    <row r="3" spans="1:13" s="23" customFormat="1">
      <c r="A3" s="182" t="s">
        <v>1</v>
      </c>
      <c r="B3" s="354" t="s">
        <v>7</v>
      </c>
      <c r="C3" s="353" t="s">
        <v>15</v>
      </c>
      <c r="D3" s="353"/>
      <c r="E3" s="353"/>
      <c r="F3" s="354" t="s">
        <v>13</v>
      </c>
      <c r="G3" s="84" t="s">
        <v>10</v>
      </c>
      <c r="H3" s="84" t="s">
        <v>0</v>
      </c>
      <c r="I3" s="352" t="s">
        <v>14</v>
      </c>
      <c r="J3" s="352"/>
      <c r="K3" s="352"/>
      <c r="L3" s="352"/>
      <c r="M3" s="356" t="s">
        <v>19</v>
      </c>
    </row>
    <row r="4" spans="1:13" s="23" customFormat="1">
      <c r="A4" s="183"/>
      <c r="B4" s="358"/>
      <c r="C4" s="133" t="s">
        <v>16</v>
      </c>
      <c r="D4" s="133" t="s">
        <v>17</v>
      </c>
      <c r="E4" s="133" t="s">
        <v>18</v>
      </c>
      <c r="F4" s="358"/>
      <c r="G4" s="134" t="s">
        <v>11</v>
      </c>
      <c r="H4" s="134" t="s">
        <v>5</v>
      </c>
      <c r="I4" s="134" t="s">
        <v>2</v>
      </c>
      <c r="J4" s="134" t="s">
        <v>3</v>
      </c>
      <c r="K4" s="134" t="s">
        <v>4</v>
      </c>
      <c r="L4" s="134" t="s">
        <v>6</v>
      </c>
      <c r="M4" s="359"/>
    </row>
    <row r="5" spans="1:13" s="30" customFormat="1">
      <c r="A5" s="27"/>
      <c r="B5" s="63" t="s">
        <v>24</v>
      </c>
      <c r="C5" s="27"/>
      <c r="D5" s="27"/>
      <c r="E5" s="27"/>
      <c r="F5" s="27"/>
      <c r="G5" s="86"/>
      <c r="H5" s="86"/>
      <c r="I5" s="86"/>
      <c r="J5" s="86"/>
      <c r="K5" s="86"/>
      <c r="L5" s="87"/>
      <c r="M5" s="29"/>
    </row>
    <row r="6" spans="1:13" s="30" customFormat="1">
      <c r="A6" s="27"/>
      <c r="B6" s="63" t="s">
        <v>25</v>
      </c>
      <c r="C6" s="27"/>
      <c r="D6" s="27"/>
      <c r="E6" s="27"/>
      <c r="F6" s="27"/>
      <c r="G6" s="86"/>
      <c r="H6" s="86"/>
      <c r="I6" s="86"/>
      <c r="J6" s="86"/>
      <c r="K6" s="86"/>
      <c r="L6" s="87"/>
      <c r="M6" s="29"/>
    </row>
    <row r="7" spans="1:13" s="70" customFormat="1">
      <c r="A7" s="141"/>
      <c r="B7" s="75" t="s">
        <v>200</v>
      </c>
      <c r="C7" s="142"/>
      <c r="D7" s="142"/>
      <c r="E7" s="142"/>
      <c r="F7" s="142"/>
      <c r="G7" s="143"/>
      <c r="H7" s="143"/>
      <c r="I7" s="143"/>
      <c r="J7" s="143"/>
      <c r="K7" s="143"/>
      <c r="L7" s="144"/>
      <c r="M7" s="69"/>
    </row>
    <row r="8" spans="1:13" s="23" customFormat="1">
      <c r="A8" s="40">
        <v>1</v>
      </c>
      <c r="B8" s="51" t="s">
        <v>70</v>
      </c>
      <c r="C8" s="40" t="s">
        <v>161</v>
      </c>
      <c r="D8" s="40" t="s">
        <v>158</v>
      </c>
      <c r="E8" s="40" t="s">
        <v>107</v>
      </c>
      <c r="F8" s="37" t="s">
        <v>51</v>
      </c>
      <c r="G8" s="91">
        <v>20000</v>
      </c>
      <c r="H8" s="91">
        <v>162140</v>
      </c>
      <c r="I8" s="91">
        <v>9180</v>
      </c>
      <c r="J8" s="91">
        <v>48420</v>
      </c>
      <c r="K8" s="91">
        <v>48900</v>
      </c>
      <c r="L8" s="91">
        <v>11780</v>
      </c>
      <c r="M8" s="39"/>
    </row>
    <row r="9" spans="1:13" s="23" customFormat="1">
      <c r="A9" s="40"/>
      <c r="B9" s="51" t="s">
        <v>187</v>
      </c>
      <c r="C9" s="40" t="s">
        <v>162</v>
      </c>
      <c r="D9" s="40" t="s">
        <v>159</v>
      </c>
      <c r="E9" s="40"/>
      <c r="F9" s="37"/>
      <c r="G9" s="91"/>
      <c r="H9" s="91"/>
      <c r="I9" s="91"/>
      <c r="J9" s="91"/>
      <c r="K9" s="91"/>
      <c r="L9" s="91"/>
      <c r="M9" s="39"/>
    </row>
    <row r="10" spans="1:13" s="23" customFormat="1">
      <c r="A10" s="40"/>
      <c r="B10" s="51" t="s">
        <v>188</v>
      </c>
      <c r="C10" s="40"/>
      <c r="D10" s="40" t="s">
        <v>160</v>
      </c>
      <c r="E10" s="40"/>
      <c r="F10" s="37"/>
      <c r="G10" s="91"/>
      <c r="H10" s="91"/>
      <c r="I10" s="91"/>
      <c r="J10" s="91"/>
      <c r="K10" s="91"/>
      <c r="L10" s="91"/>
      <c r="M10" s="39"/>
    </row>
    <row r="11" spans="1:13" s="23" customFormat="1">
      <c r="A11" s="40"/>
      <c r="B11" s="51" t="s">
        <v>189</v>
      </c>
      <c r="C11" s="40"/>
      <c r="D11" s="40"/>
      <c r="E11" s="40"/>
      <c r="F11" s="37"/>
      <c r="G11" s="91"/>
      <c r="H11" s="91"/>
      <c r="I11" s="91"/>
      <c r="J11" s="91"/>
      <c r="K11" s="91"/>
      <c r="L11" s="91"/>
      <c r="M11" s="39"/>
    </row>
    <row r="12" spans="1:13" s="23" customFormat="1">
      <c r="A12" s="40"/>
      <c r="B12" s="51" t="s">
        <v>190</v>
      </c>
      <c r="C12" s="40"/>
      <c r="D12" s="40"/>
      <c r="E12" s="40"/>
      <c r="F12" s="37"/>
      <c r="G12" s="91"/>
      <c r="H12" s="91"/>
      <c r="I12" s="91"/>
      <c r="J12" s="91"/>
      <c r="K12" s="91"/>
      <c r="L12" s="91"/>
      <c r="M12" s="39"/>
    </row>
    <row r="13" spans="1:13" s="23" customFormat="1">
      <c r="A13" s="40"/>
      <c r="B13" s="51" t="s">
        <v>191</v>
      </c>
      <c r="C13" s="40"/>
      <c r="D13" s="40"/>
      <c r="E13" s="40"/>
      <c r="F13" s="37"/>
      <c r="G13" s="91"/>
      <c r="H13" s="91"/>
      <c r="I13" s="91"/>
      <c r="J13" s="91"/>
      <c r="K13" s="91"/>
      <c r="L13" s="91"/>
      <c r="M13" s="39"/>
    </row>
    <row r="14" spans="1:13" s="23" customFormat="1">
      <c r="A14" s="40"/>
      <c r="B14" s="51" t="s">
        <v>192</v>
      </c>
      <c r="C14" s="40"/>
      <c r="D14" s="40"/>
      <c r="E14" s="40"/>
      <c r="F14" s="37"/>
      <c r="G14" s="91"/>
      <c r="H14" s="91"/>
      <c r="I14" s="91"/>
      <c r="J14" s="91"/>
      <c r="K14" s="91"/>
      <c r="L14" s="91"/>
      <c r="M14" s="39"/>
    </row>
    <row r="15" spans="1:13" s="23" customFormat="1">
      <c r="A15" s="40"/>
      <c r="B15" s="51" t="s">
        <v>193</v>
      </c>
      <c r="C15" s="40"/>
      <c r="D15" s="40"/>
      <c r="E15" s="40"/>
      <c r="F15" s="37"/>
      <c r="G15" s="91"/>
      <c r="H15" s="91"/>
      <c r="I15" s="91"/>
      <c r="J15" s="91"/>
      <c r="K15" s="91"/>
      <c r="L15" s="91"/>
      <c r="M15" s="39"/>
    </row>
    <row r="16" spans="1:13" s="23" customFormat="1">
      <c r="A16" s="40"/>
      <c r="B16" s="51" t="s">
        <v>194</v>
      </c>
      <c r="C16" s="40"/>
      <c r="D16" s="40"/>
      <c r="E16" s="40"/>
      <c r="F16" s="37"/>
      <c r="G16" s="91"/>
      <c r="H16" s="91"/>
      <c r="I16" s="91"/>
      <c r="J16" s="91"/>
      <c r="K16" s="91"/>
      <c r="L16" s="91"/>
      <c r="M16" s="39"/>
    </row>
    <row r="17" spans="1:20" s="23" customFormat="1">
      <c r="A17" s="40"/>
      <c r="B17" s="51" t="s">
        <v>195</v>
      </c>
      <c r="C17" s="40"/>
      <c r="D17" s="40"/>
      <c r="E17" s="40"/>
      <c r="F17" s="37"/>
      <c r="G17" s="91"/>
      <c r="H17" s="91"/>
      <c r="I17" s="91"/>
      <c r="J17" s="91"/>
      <c r="K17" s="91"/>
      <c r="L17" s="91"/>
      <c r="M17" s="39"/>
    </row>
    <row r="18" spans="1:20" s="23" customFormat="1">
      <c r="A18" s="40"/>
      <c r="B18" s="51" t="s">
        <v>196</v>
      </c>
      <c r="C18" s="40"/>
      <c r="D18" s="40"/>
      <c r="E18" s="40"/>
      <c r="F18" s="37"/>
      <c r="G18" s="91"/>
      <c r="H18" s="91"/>
      <c r="I18" s="91"/>
      <c r="J18" s="91"/>
      <c r="K18" s="91"/>
      <c r="L18" s="91"/>
      <c r="M18" s="39"/>
    </row>
    <row r="19" spans="1:20" s="23" customFormat="1">
      <c r="A19" s="40"/>
      <c r="B19" s="51" t="s">
        <v>197</v>
      </c>
      <c r="C19" s="40"/>
      <c r="D19" s="40"/>
      <c r="E19" s="40"/>
      <c r="F19" s="37"/>
      <c r="G19" s="91"/>
      <c r="H19" s="91"/>
      <c r="I19" s="91"/>
      <c r="J19" s="91"/>
      <c r="K19" s="91"/>
      <c r="L19" s="91"/>
      <c r="M19" s="39"/>
    </row>
    <row r="20" spans="1:20" s="23" customFormat="1">
      <c r="A20" s="40"/>
      <c r="B20" s="51" t="s">
        <v>198</v>
      </c>
      <c r="C20" s="40"/>
      <c r="D20" s="40"/>
      <c r="E20" s="40"/>
      <c r="F20" s="37"/>
      <c r="G20" s="91"/>
      <c r="H20" s="91"/>
      <c r="I20" s="91"/>
      <c r="J20" s="91"/>
      <c r="K20" s="91"/>
      <c r="L20" s="91"/>
      <c r="M20" s="39"/>
    </row>
    <row r="21" spans="1:20" s="23" customFormat="1">
      <c r="A21" s="40"/>
      <c r="B21" s="51" t="s">
        <v>199</v>
      </c>
      <c r="C21" s="40"/>
      <c r="D21" s="40"/>
      <c r="E21" s="40"/>
      <c r="F21" s="37"/>
      <c r="G21" s="91"/>
      <c r="H21" s="91"/>
      <c r="I21" s="91"/>
      <c r="J21" s="91"/>
      <c r="K21" s="91"/>
      <c r="L21" s="91"/>
      <c r="M21" s="39"/>
    </row>
    <row r="22" spans="1:20" s="23" customFormat="1" ht="46.5">
      <c r="A22" s="40">
        <v>2</v>
      </c>
      <c r="B22" s="51" t="s">
        <v>48</v>
      </c>
      <c r="C22" s="40" t="s">
        <v>545</v>
      </c>
      <c r="D22" s="40" t="s">
        <v>546</v>
      </c>
      <c r="E22" s="40"/>
      <c r="F22" s="37" t="s">
        <v>51</v>
      </c>
      <c r="G22" s="91">
        <v>2400</v>
      </c>
      <c r="H22" s="91" t="s">
        <v>64</v>
      </c>
      <c r="I22" s="91" t="s">
        <v>64</v>
      </c>
      <c r="J22" s="91" t="s">
        <v>64</v>
      </c>
      <c r="K22" s="91" t="s">
        <v>64</v>
      </c>
      <c r="L22" s="91" t="s">
        <v>64</v>
      </c>
      <c r="M22" s="39"/>
    </row>
    <row r="23" spans="1:20" s="23" customFormat="1" ht="46.5">
      <c r="A23" s="40">
        <v>3</v>
      </c>
      <c r="B23" s="51" t="s">
        <v>174</v>
      </c>
      <c r="C23" s="40" t="s">
        <v>545</v>
      </c>
      <c r="D23" s="40" t="s">
        <v>546</v>
      </c>
      <c r="E23" s="40"/>
      <c r="F23" s="37" t="s">
        <v>51</v>
      </c>
      <c r="G23" s="91">
        <v>14600</v>
      </c>
      <c r="H23" s="91" t="s">
        <v>64</v>
      </c>
      <c r="I23" s="91" t="s">
        <v>64</v>
      </c>
      <c r="J23" s="91" t="s">
        <v>64</v>
      </c>
      <c r="K23" s="91" t="s">
        <v>64</v>
      </c>
      <c r="L23" s="91" t="s">
        <v>64</v>
      </c>
      <c r="M23" s="39"/>
      <c r="T23" s="23" t="s">
        <v>547</v>
      </c>
    </row>
    <row r="24" spans="1:20" s="23" customFormat="1" ht="46.5">
      <c r="A24" s="40">
        <v>4</v>
      </c>
      <c r="B24" s="51" t="s">
        <v>175</v>
      </c>
      <c r="C24" s="40" t="s">
        <v>545</v>
      </c>
      <c r="D24" s="40" t="s">
        <v>548</v>
      </c>
      <c r="E24" s="40"/>
      <c r="F24" s="37" t="s">
        <v>51</v>
      </c>
      <c r="G24" s="91" t="s">
        <v>177</v>
      </c>
      <c r="H24" s="91" t="s">
        <v>64</v>
      </c>
      <c r="I24" s="91" t="s">
        <v>64</v>
      </c>
      <c r="J24" s="91" t="s">
        <v>64</v>
      </c>
      <c r="K24" s="91" t="s">
        <v>64</v>
      </c>
      <c r="L24" s="91" t="s">
        <v>64</v>
      </c>
      <c r="M24" s="39"/>
    </row>
    <row r="25" spans="1:20" s="23" customFormat="1" ht="46.5">
      <c r="A25" s="40">
        <v>5</v>
      </c>
      <c r="B25" s="51" t="s">
        <v>176</v>
      </c>
      <c r="C25" s="40" t="s">
        <v>545</v>
      </c>
      <c r="D25" s="40" t="s">
        <v>549</v>
      </c>
      <c r="E25" s="40" t="s">
        <v>107</v>
      </c>
      <c r="F25" s="37" t="s">
        <v>51</v>
      </c>
      <c r="G25" s="91" t="s">
        <v>177</v>
      </c>
      <c r="H25" s="91">
        <v>19120</v>
      </c>
      <c r="I25" s="91">
        <v>3520</v>
      </c>
      <c r="J25" s="91">
        <v>20680</v>
      </c>
      <c r="K25" s="91">
        <v>20680</v>
      </c>
      <c r="L25" s="91">
        <v>5760</v>
      </c>
      <c r="M25" s="39"/>
    </row>
    <row r="26" spans="1:20" s="23" customFormat="1" ht="46.5">
      <c r="A26" s="40">
        <v>6</v>
      </c>
      <c r="B26" s="51" t="s">
        <v>178</v>
      </c>
      <c r="C26" s="40" t="s">
        <v>550</v>
      </c>
      <c r="D26" s="40" t="s">
        <v>552</v>
      </c>
      <c r="E26" s="37"/>
      <c r="F26" s="37" t="s">
        <v>51</v>
      </c>
      <c r="G26" s="91" t="s">
        <v>180</v>
      </c>
      <c r="H26" s="91" t="s">
        <v>64</v>
      </c>
      <c r="I26" s="91" t="s">
        <v>64</v>
      </c>
      <c r="J26" s="91" t="s">
        <v>64</v>
      </c>
      <c r="K26" s="91" t="s">
        <v>64</v>
      </c>
      <c r="L26" s="91" t="s">
        <v>64</v>
      </c>
      <c r="M26" s="39"/>
    </row>
    <row r="27" spans="1:20" s="23" customFormat="1" ht="46.5">
      <c r="A27" s="40">
        <v>7</v>
      </c>
      <c r="B27" s="51" t="s">
        <v>179</v>
      </c>
      <c r="C27" s="40" t="s">
        <v>550</v>
      </c>
      <c r="D27" s="40" t="s">
        <v>551</v>
      </c>
      <c r="E27" s="40"/>
      <c r="F27" s="37" t="s">
        <v>51</v>
      </c>
      <c r="G27" s="91" t="s">
        <v>181</v>
      </c>
      <c r="H27" s="91" t="s">
        <v>64</v>
      </c>
      <c r="I27" s="91" t="s">
        <v>64</v>
      </c>
      <c r="J27" s="91" t="s">
        <v>64</v>
      </c>
      <c r="K27" s="91" t="s">
        <v>64</v>
      </c>
      <c r="L27" s="91" t="s">
        <v>64</v>
      </c>
      <c r="M27" s="39"/>
    </row>
    <row r="28" spans="1:20" s="70" customFormat="1">
      <c r="A28" s="141"/>
      <c r="B28" s="75" t="s">
        <v>201</v>
      </c>
      <c r="C28" s="142"/>
      <c r="D28" s="142"/>
      <c r="E28" s="142"/>
      <c r="F28" s="142"/>
      <c r="G28" s="143"/>
      <c r="H28" s="143"/>
      <c r="I28" s="143"/>
      <c r="J28" s="143"/>
      <c r="K28" s="143"/>
      <c r="L28" s="144"/>
      <c r="M28" s="69"/>
    </row>
    <row r="29" spans="1:20" s="73" customFormat="1">
      <c r="A29" s="71">
        <v>1</v>
      </c>
      <c r="B29" s="51" t="s">
        <v>48</v>
      </c>
      <c r="C29" s="71" t="s">
        <v>202</v>
      </c>
      <c r="D29" s="71" t="s">
        <v>203</v>
      </c>
      <c r="E29" s="145" t="s">
        <v>204</v>
      </c>
      <c r="F29" s="71" t="s">
        <v>205</v>
      </c>
      <c r="G29" s="112">
        <v>990</v>
      </c>
      <c r="H29" s="112">
        <v>10000</v>
      </c>
      <c r="I29" s="112">
        <v>1000</v>
      </c>
      <c r="J29" s="112">
        <v>4000</v>
      </c>
      <c r="K29" s="112">
        <v>4000</v>
      </c>
      <c r="L29" s="113">
        <v>1000</v>
      </c>
      <c r="M29" s="72"/>
    </row>
    <row r="30" spans="1:20" s="73" customFormat="1">
      <c r="A30" s="71"/>
      <c r="B30" s="76" t="s">
        <v>206</v>
      </c>
      <c r="C30" s="71"/>
      <c r="D30" s="71"/>
      <c r="E30" s="145"/>
      <c r="F30" s="71"/>
      <c r="G30" s="112"/>
      <c r="H30" s="112"/>
      <c r="I30" s="112"/>
      <c r="J30" s="112"/>
      <c r="K30" s="112"/>
      <c r="L30" s="113"/>
      <c r="M30" s="72"/>
    </row>
    <row r="31" spans="1:20" s="73" customFormat="1">
      <c r="A31" s="71"/>
      <c r="B31" s="76" t="s">
        <v>207</v>
      </c>
      <c r="C31" s="71"/>
      <c r="D31" s="71"/>
      <c r="E31" s="145"/>
      <c r="F31" s="71"/>
      <c r="G31" s="112"/>
      <c r="H31" s="112"/>
      <c r="I31" s="112"/>
      <c r="J31" s="112"/>
      <c r="K31" s="112"/>
      <c r="L31" s="113"/>
      <c r="M31" s="72"/>
    </row>
    <row r="32" spans="1:20" s="73" customFormat="1">
      <c r="A32" s="71"/>
      <c r="B32" s="76" t="s">
        <v>208</v>
      </c>
      <c r="C32" s="71"/>
      <c r="D32" s="71"/>
      <c r="E32" s="145"/>
      <c r="F32" s="71"/>
      <c r="G32" s="112"/>
      <c r="H32" s="112"/>
      <c r="I32" s="112"/>
      <c r="J32" s="112"/>
      <c r="K32" s="112"/>
      <c r="L32" s="113"/>
      <c r="M32" s="72"/>
    </row>
    <row r="33" spans="1:13" s="73" customFormat="1">
      <c r="A33" s="71"/>
      <c r="B33" s="51" t="s">
        <v>209</v>
      </c>
      <c r="C33" s="71" t="s">
        <v>202</v>
      </c>
      <c r="D33" s="71" t="s">
        <v>203</v>
      </c>
      <c r="E33" s="145" t="s">
        <v>204</v>
      </c>
      <c r="F33" s="71" t="s">
        <v>205</v>
      </c>
      <c r="G33" s="112">
        <v>350</v>
      </c>
      <c r="H33" s="112"/>
      <c r="I33" s="112"/>
      <c r="J33" s="112"/>
      <c r="K33" s="112"/>
      <c r="L33" s="113"/>
      <c r="M33" s="72"/>
    </row>
    <row r="34" spans="1:13" s="73" customFormat="1">
      <c r="A34" s="71"/>
      <c r="B34" s="51" t="s">
        <v>210</v>
      </c>
      <c r="C34" s="71" t="s">
        <v>202</v>
      </c>
      <c r="D34" s="71" t="s">
        <v>203</v>
      </c>
      <c r="E34" s="145" t="s">
        <v>204</v>
      </c>
      <c r="F34" s="71" t="s">
        <v>205</v>
      </c>
      <c r="G34" s="112">
        <v>20</v>
      </c>
      <c r="H34" s="112"/>
      <c r="I34" s="112"/>
      <c r="J34" s="112"/>
      <c r="K34" s="112"/>
      <c r="L34" s="113"/>
      <c r="M34" s="72"/>
    </row>
    <row r="35" spans="1:13" s="73" customFormat="1">
      <c r="A35" s="71">
        <v>2</v>
      </c>
      <c r="B35" s="76" t="s">
        <v>211</v>
      </c>
      <c r="C35" s="71" t="s">
        <v>202</v>
      </c>
      <c r="D35" s="71" t="s">
        <v>203</v>
      </c>
      <c r="E35" s="145" t="s">
        <v>204</v>
      </c>
      <c r="F35" s="71" t="s">
        <v>205</v>
      </c>
      <c r="G35" s="112">
        <v>350</v>
      </c>
      <c r="H35" s="112">
        <v>1000</v>
      </c>
      <c r="I35" s="112"/>
      <c r="J35" s="112">
        <v>1000</v>
      </c>
      <c r="K35" s="112"/>
      <c r="L35" s="113"/>
      <c r="M35" s="72"/>
    </row>
    <row r="36" spans="1:13" s="73" customFormat="1" ht="46.5">
      <c r="A36" s="71"/>
      <c r="B36" s="51" t="s">
        <v>212</v>
      </c>
      <c r="C36" s="71" t="s">
        <v>202</v>
      </c>
      <c r="D36" s="71" t="s">
        <v>203</v>
      </c>
      <c r="E36" s="145" t="s">
        <v>204</v>
      </c>
      <c r="F36" s="71" t="s">
        <v>205</v>
      </c>
      <c r="G36" s="112">
        <v>350</v>
      </c>
      <c r="H36" s="112"/>
      <c r="I36" s="112"/>
      <c r="J36" s="112"/>
      <c r="K36" s="112"/>
      <c r="L36" s="113"/>
      <c r="M36" s="72"/>
    </row>
    <row r="37" spans="1:13" s="73" customFormat="1">
      <c r="A37" s="71">
        <v>3</v>
      </c>
      <c r="B37" s="76" t="s">
        <v>213</v>
      </c>
      <c r="C37" s="71" t="s">
        <v>202</v>
      </c>
      <c r="D37" s="71" t="s">
        <v>203</v>
      </c>
      <c r="E37" s="145" t="s">
        <v>204</v>
      </c>
      <c r="F37" s="71" t="s">
        <v>205</v>
      </c>
      <c r="G37" s="112">
        <v>300</v>
      </c>
      <c r="H37" s="112">
        <v>2000</v>
      </c>
      <c r="I37" s="112">
        <v>500</v>
      </c>
      <c r="J37" s="112">
        <v>500</v>
      </c>
      <c r="K37" s="112">
        <v>500</v>
      </c>
      <c r="L37" s="113">
        <v>500</v>
      </c>
      <c r="M37" s="72"/>
    </row>
    <row r="38" spans="1:13" s="73" customFormat="1">
      <c r="A38" s="71">
        <v>4</v>
      </c>
      <c r="B38" s="76" t="s">
        <v>214</v>
      </c>
      <c r="C38" s="71" t="s">
        <v>202</v>
      </c>
      <c r="D38" s="71" t="s">
        <v>203</v>
      </c>
      <c r="E38" s="145" t="s">
        <v>204</v>
      </c>
      <c r="F38" s="71" t="s">
        <v>205</v>
      </c>
      <c r="G38" s="112">
        <v>300</v>
      </c>
      <c r="H38" s="112">
        <v>2000</v>
      </c>
      <c r="I38" s="112">
        <v>500</v>
      </c>
      <c r="J38" s="112">
        <v>500</v>
      </c>
      <c r="K38" s="112">
        <v>500</v>
      </c>
      <c r="L38" s="113">
        <v>500</v>
      </c>
      <c r="M38" s="72"/>
    </row>
    <row r="39" spans="1:13" s="73" customFormat="1">
      <c r="A39" s="71">
        <v>5</v>
      </c>
      <c r="B39" s="76" t="s">
        <v>215</v>
      </c>
      <c r="C39" s="71" t="s">
        <v>202</v>
      </c>
      <c r="D39" s="71" t="s">
        <v>203</v>
      </c>
      <c r="E39" s="145" t="s">
        <v>204</v>
      </c>
      <c r="F39" s="71" t="s">
        <v>205</v>
      </c>
      <c r="G39" s="112">
        <v>1</v>
      </c>
      <c r="H39" s="112">
        <v>4000</v>
      </c>
      <c r="I39" s="112">
        <v>1000</v>
      </c>
      <c r="J39" s="112">
        <v>1000</v>
      </c>
      <c r="K39" s="112">
        <v>1000</v>
      </c>
      <c r="L39" s="113">
        <v>1000</v>
      </c>
      <c r="M39" s="72"/>
    </row>
    <row r="40" spans="1:13">
      <c r="A40" s="43"/>
      <c r="B40" s="123" t="s">
        <v>307</v>
      </c>
      <c r="C40" s="43"/>
      <c r="D40" s="43"/>
      <c r="E40" s="43"/>
      <c r="F40" s="43"/>
      <c r="G40" s="91"/>
      <c r="H40" s="91"/>
      <c r="I40" s="91"/>
      <c r="J40" s="91"/>
      <c r="K40" s="91"/>
      <c r="L40" s="91"/>
      <c r="M40" s="43"/>
    </row>
    <row r="41" spans="1:13" s="73" customFormat="1">
      <c r="A41" s="71">
        <v>1</v>
      </c>
      <c r="B41" s="76" t="s">
        <v>353</v>
      </c>
      <c r="C41" s="71" t="s">
        <v>202</v>
      </c>
      <c r="D41" s="71" t="s">
        <v>354</v>
      </c>
      <c r="E41" s="71" t="s">
        <v>355</v>
      </c>
      <c r="F41" s="71" t="s">
        <v>356</v>
      </c>
      <c r="G41" s="112">
        <v>350</v>
      </c>
      <c r="H41" s="112">
        <v>1000</v>
      </c>
      <c r="I41" s="112">
        <v>1000</v>
      </c>
      <c r="J41" s="112"/>
      <c r="K41" s="112"/>
      <c r="L41" s="113"/>
      <c r="M41" s="72"/>
    </row>
    <row r="42" spans="1:13" s="73" customFormat="1">
      <c r="A42" s="71">
        <v>2</v>
      </c>
      <c r="B42" s="76" t="s">
        <v>357</v>
      </c>
      <c r="C42" s="71" t="s">
        <v>202</v>
      </c>
      <c r="D42" s="71" t="s">
        <v>354</v>
      </c>
      <c r="E42" s="71" t="s">
        <v>355</v>
      </c>
      <c r="F42" s="71" t="s">
        <v>358</v>
      </c>
      <c r="G42" s="112">
        <v>500</v>
      </c>
      <c r="H42" s="112">
        <v>2000</v>
      </c>
      <c r="I42" s="112">
        <v>500</v>
      </c>
      <c r="J42" s="112">
        <v>500</v>
      </c>
      <c r="K42" s="112">
        <v>500</v>
      </c>
      <c r="L42" s="112">
        <v>500</v>
      </c>
      <c r="M42" s="72"/>
    </row>
    <row r="43" spans="1:13" s="73" customFormat="1">
      <c r="A43" s="71">
        <v>3</v>
      </c>
      <c r="B43" s="76" t="s">
        <v>214</v>
      </c>
      <c r="C43" s="71" t="s">
        <v>202</v>
      </c>
      <c r="D43" s="71" t="s">
        <v>354</v>
      </c>
      <c r="E43" s="71" t="s">
        <v>355</v>
      </c>
      <c r="F43" s="71" t="s">
        <v>358</v>
      </c>
      <c r="G43" s="112">
        <v>200</v>
      </c>
      <c r="H43" s="112">
        <v>2000</v>
      </c>
      <c r="I43" s="112">
        <v>500</v>
      </c>
      <c r="J43" s="112">
        <v>500</v>
      </c>
      <c r="K43" s="112">
        <v>500</v>
      </c>
      <c r="L43" s="112">
        <v>500</v>
      </c>
      <c r="M43" s="72"/>
    </row>
    <row r="44" spans="1:13" s="73" customFormat="1">
      <c r="A44" s="71">
        <v>4</v>
      </c>
      <c r="B44" s="76" t="s">
        <v>48</v>
      </c>
      <c r="C44" s="71" t="s">
        <v>202</v>
      </c>
      <c r="D44" s="71" t="s">
        <v>354</v>
      </c>
      <c r="E44" s="71" t="s">
        <v>355</v>
      </c>
      <c r="F44" s="71" t="s">
        <v>358</v>
      </c>
      <c r="G44" s="112">
        <v>3150</v>
      </c>
      <c r="H44" s="112">
        <v>9000</v>
      </c>
      <c r="I44" s="112">
        <v>1000</v>
      </c>
      <c r="J44" s="112">
        <v>3000</v>
      </c>
      <c r="K44" s="112">
        <v>4000</v>
      </c>
      <c r="L44" s="112">
        <v>1000</v>
      </c>
      <c r="M44" s="72"/>
    </row>
    <row r="45" spans="1:13" s="73" customFormat="1">
      <c r="A45" s="71">
        <v>5</v>
      </c>
      <c r="B45" s="76" t="s">
        <v>359</v>
      </c>
      <c r="C45" s="71" t="s">
        <v>202</v>
      </c>
      <c r="D45" s="71" t="s">
        <v>354</v>
      </c>
      <c r="E45" s="71"/>
      <c r="F45" s="71" t="s">
        <v>358</v>
      </c>
      <c r="G45" s="112">
        <v>2000</v>
      </c>
      <c r="H45" s="112">
        <v>0</v>
      </c>
      <c r="I45" s="112"/>
      <c r="J45" s="112"/>
      <c r="K45" s="112"/>
      <c r="L45" s="112"/>
      <c r="M45" s="72"/>
    </row>
    <row r="46" spans="1:13" s="73" customFormat="1">
      <c r="A46" s="71">
        <v>6</v>
      </c>
      <c r="B46" s="76" t="s">
        <v>360</v>
      </c>
      <c r="C46" s="71" t="s">
        <v>202</v>
      </c>
      <c r="D46" s="71" t="s">
        <v>354</v>
      </c>
      <c r="E46" s="71"/>
      <c r="F46" s="71" t="s">
        <v>358</v>
      </c>
      <c r="G46" s="112">
        <v>1800</v>
      </c>
      <c r="H46" s="112">
        <v>5000</v>
      </c>
      <c r="I46" s="112">
        <v>1000</v>
      </c>
      <c r="J46" s="112">
        <v>1500</v>
      </c>
      <c r="K46" s="112">
        <v>1500</v>
      </c>
      <c r="L46" s="112">
        <v>1000</v>
      </c>
      <c r="M46" s="72"/>
    </row>
    <row r="47" spans="1:13" s="73" customFormat="1">
      <c r="A47" s="71">
        <v>7</v>
      </c>
      <c r="B47" s="76" t="s">
        <v>361</v>
      </c>
      <c r="C47" s="71" t="s">
        <v>202</v>
      </c>
      <c r="D47" s="71" t="s">
        <v>354</v>
      </c>
      <c r="E47" s="71"/>
      <c r="F47" s="71" t="s">
        <v>358</v>
      </c>
      <c r="G47" s="112">
        <v>3000</v>
      </c>
      <c r="H47" s="112">
        <v>19280</v>
      </c>
      <c r="I47" s="112">
        <v>4865</v>
      </c>
      <c r="J47" s="112">
        <v>4775</v>
      </c>
      <c r="K47" s="112">
        <v>4845</v>
      </c>
      <c r="L47" s="112">
        <v>4795</v>
      </c>
      <c r="M47" s="72"/>
    </row>
    <row r="48" spans="1:13" s="73" customFormat="1">
      <c r="A48" s="71">
        <v>8</v>
      </c>
      <c r="B48" s="76" t="s">
        <v>174</v>
      </c>
      <c r="C48" s="71" t="s">
        <v>202</v>
      </c>
      <c r="D48" s="71" t="s">
        <v>354</v>
      </c>
      <c r="E48" s="71"/>
      <c r="F48" s="71" t="s">
        <v>358</v>
      </c>
      <c r="G48" s="112"/>
      <c r="H48" s="112"/>
      <c r="I48" s="112"/>
      <c r="J48" s="112"/>
      <c r="K48" s="112"/>
      <c r="L48" s="112"/>
      <c r="M48" s="72"/>
    </row>
    <row r="49" spans="1:13" s="73" customFormat="1">
      <c r="A49" s="71">
        <v>9</v>
      </c>
      <c r="B49" s="76" t="s">
        <v>362</v>
      </c>
      <c r="C49" s="71" t="s">
        <v>202</v>
      </c>
      <c r="D49" s="71" t="s">
        <v>354</v>
      </c>
      <c r="E49" s="71"/>
      <c r="F49" s="71" t="s">
        <v>358</v>
      </c>
      <c r="G49" s="112"/>
      <c r="H49" s="112">
        <v>12900</v>
      </c>
      <c r="I49" s="112">
        <v>3200</v>
      </c>
      <c r="J49" s="112">
        <v>3250</v>
      </c>
      <c r="K49" s="112">
        <v>3250</v>
      </c>
      <c r="L49" s="112">
        <v>3200</v>
      </c>
      <c r="M49" s="72"/>
    </row>
    <row r="50" spans="1:13">
      <c r="A50" s="43"/>
      <c r="B50" s="123" t="s">
        <v>406</v>
      </c>
      <c r="C50" s="43"/>
      <c r="D50" s="43"/>
      <c r="E50" s="43"/>
      <c r="F50" s="43"/>
      <c r="G50" s="91"/>
      <c r="H50" s="91"/>
      <c r="I50" s="91"/>
      <c r="J50" s="91"/>
      <c r="K50" s="91"/>
      <c r="L50" s="91"/>
      <c r="M50" s="43"/>
    </row>
    <row r="51" spans="1:13" s="73" customFormat="1">
      <c r="A51" s="71">
        <v>1</v>
      </c>
      <c r="B51" s="76" t="s">
        <v>422</v>
      </c>
      <c r="C51" s="71" t="s">
        <v>423</v>
      </c>
      <c r="D51" s="71" t="s">
        <v>424</v>
      </c>
      <c r="E51" s="71" t="s">
        <v>425</v>
      </c>
      <c r="F51" s="71" t="s">
        <v>410</v>
      </c>
      <c r="G51" s="112">
        <v>1</v>
      </c>
      <c r="H51" s="112">
        <v>2850</v>
      </c>
      <c r="I51" s="113" t="s">
        <v>397</v>
      </c>
      <c r="J51" s="113" t="s">
        <v>397</v>
      </c>
      <c r="K51" s="113" t="s">
        <v>397</v>
      </c>
      <c r="L51" s="113" t="s">
        <v>397</v>
      </c>
      <c r="M51" s="72"/>
    </row>
    <row r="52" spans="1:13" s="73" customFormat="1">
      <c r="A52" s="71">
        <v>2</v>
      </c>
      <c r="B52" s="76" t="s">
        <v>422</v>
      </c>
      <c r="C52" s="71" t="s">
        <v>423</v>
      </c>
      <c r="D52" s="71" t="s">
        <v>424</v>
      </c>
      <c r="E52" s="71" t="s">
        <v>425</v>
      </c>
      <c r="F52" s="71" t="s">
        <v>413</v>
      </c>
      <c r="G52" s="112">
        <v>1</v>
      </c>
      <c r="H52" s="112">
        <v>2850</v>
      </c>
      <c r="I52" s="113" t="s">
        <v>397</v>
      </c>
      <c r="J52" s="113" t="s">
        <v>397</v>
      </c>
      <c r="K52" s="113" t="s">
        <v>397</v>
      </c>
      <c r="L52" s="113" t="s">
        <v>397</v>
      </c>
      <c r="M52" s="72"/>
    </row>
    <row r="53" spans="1:13" s="73" customFormat="1">
      <c r="A53" s="71">
        <v>3</v>
      </c>
      <c r="B53" s="76" t="s">
        <v>426</v>
      </c>
      <c r="C53" s="71" t="s">
        <v>427</v>
      </c>
      <c r="D53" s="71" t="s">
        <v>424</v>
      </c>
      <c r="E53" s="71">
        <v>3</v>
      </c>
      <c r="F53" s="71" t="s">
        <v>410</v>
      </c>
      <c r="G53" s="112">
        <v>300</v>
      </c>
      <c r="H53" s="112" t="s">
        <v>64</v>
      </c>
      <c r="I53" s="113" t="s">
        <v>397</v>
      </c>
      <c r="J53" s="113" t="s">
        <v>397</v>
      </c>
      <c r="K53" s="113" t="s">
        <v>397</v>
      </c>
      <c r="L53" s="113" t="s">
        <v>397</v>
      </c>
      <c r="M53" s="72"/>
    </row>
    <row r="54" spans="1:13" s="73" customFormat="1">
      <c r="A54" s="71">
        <v>4</v>
      </c>
      <c r="B54" s="76" t="s">
        <v>426</v>
      </c>
      <c r="C54" s="71" t="s">
        <v>427</v>
      </c>
      <c r="D54" s="71" t="s">
        <v>424</v>
      </c>
      <c r="E54" s="71">
        <v>3</v>
      </c>
      <c r="F54" s="71" t="s">
        <v>413</v>
      </c>
      <c r="G54" s="112">
        <v>300</v>
      </c>
      <c r="H54" s="112" t="s">
        <v>418</v>
      </c>
      <c r="I54" s="113" t="s">
        <v>397</v>
      </c>
      <c r="J54" s="113" t="s">
        <v>397</v>
      </c>
      <c r="K54" s="113" t="s">
        <v>397</v>
      </c>
      <c r="L54" s="113" t="s">
        <v>397</v>
      </c>
      <c r="M54" s="72"/>
    </row>
    <row r="55" spans="1:13" s="73" customFormat="1">
      <c r="A55" s="71">
        <v>5</v>
      </c>
      <c r="B55" s="76" t="s">
        <v>426</v>
      </c>
      <c r="C55" s="71" t="s">
        <v>427</v>
      </c>
      <c r="D55" s="71" t="s">
        <v>424</v>
      </c>
      <c r="E55" s="71">
        <v>3</v>
      </c>
      <c r="F55" s="71" t="s">
        <v>428</v>
      </c>
      <c r="G55" s="112">
        <v>600</v>
      </c>
      <c r="H55" s="112" t="s">
        <v>64</v>
      </c>
      <c r="I55" s="113" t="s">
        <v>397</v>
      </c>
      <c r="J55" s="113" t="s">
        <v>397</v>
      </c>
      <c r="K55" s="113" t="s">
        <v>397</v>
      </c>
      <c r="L55" s="113" t="s">
        <v>397</v>
      </c>
      <c r="M55" s="72"/>
    </row>
    <row r="56" spans="1:13" s="73" customFormat="1">
      <c r="A56" s="71">
        <v>5</v>
      </c>
      <c r="B56" s="76" t="s">
        <v>429</v>
      </c>
      <c r="C56" s="71" t="s">
        <v>430</v>
      </c>
      <c r="D56" s="71" t="s">
        <v>424</v>
      </c>
      <c r="E56" s="71">
        <v>3</v>
      </c>
      <c r="F56" s="71" t="s">
        <v>410</v>
      </c>
      <c r="G56" s="112" t="s">
        <v>431</v>
      </c>
      <c r="H56" s="112" t="s">
        <v>64</v>
      </c>
      <c r="I56" s="113"/>
      <c r="J56" s="113" t="s">
        <v>397</v>
      </c>
      <c r="K56" s="113" t="s">
        <v>397</v>
      </c>
      <c r="L56" s="113" t="s">
        <v>397</v>
      </c>
      <c r="M56" s="72"/>
    </row>
    <row r="57" spans="1:13" s="73" customFormat="1">
      <c r="A57" s="71">
        <v>6</v>
      </c>
      <c r="B57" s="76" t="s">
        <v>429</v>
      </c>
      <c r="C57" s="71" t="s">
        <v>430</v>
      </c>
      <c r="D57" s="71" t="s">
        <v>424</v>
      </c>
      <c r="E57" s="71">
        <v>3</v>
      </c>
      <c r="F57" s="71" t="s">
        <v>413</v>
      </c>
      <c r="G57" s="112" t="s">
        <v>432</v>
      </c>
      <c r="H57" s="112" t="s">
        <v>64</v>
      </c>
      <c r="I57" s="113"/>
      <c r="J57" s="113"/>
      <c r="K57" s="113" t="s">
        <v>397</v>
      </c>
      <c r="L57" s="113" t="s">
        <v>397</v>
      </c>
      <c r="M57" s="72"/>
    </row>
    <row r="58" spans="1:13" s="73" customFormat="1">
      <c r="A58" s="71">
        <v>7</v>
      </c>
      <c r="B58" s="76" t="s">
        <v>429</v>
      </c>
      <c r="C58" s="71" t="s">
        <v>430</v>
      </c>
      <c r="D58" s="71" t="s">
        <v>424</v>
      </c>
      <c r="E58" s="71">
        <v>3</v>
      </c>
      <c r="F58" s="71" t="s">
        <v>428</v>
      </c>
      <c r="G58" s="112" t="s">
        <v>433</v>
      </c>
      <c r="H58" s="112" t="s">
        <v>64</v>
      </c>
      <c r="I58" s="113" t="s">
        <v>397</v>
      </c>
      <c r="J58" s="113" t="s">
        <v>397</v>
      </c>
      <c r="K58" s="113" t="s">
        <v>397</v>
      </c>
      <c r="L58" s="113" t="s">
        <v>397</v>
      </c>
      <c r="M58" s="72"/>
    </row>
    <row r="59" spans="1:13" s="73" customFormat="1">
      <c r="A59" s="71">
        <v>8</v>
      </c>
      <c r="B59" s="76" t="s">
        <v>434</v>
      </c>
      <c r="C59" s="71" t="s">
        <v>430</v>
      </c>
      <c r="D59" s="71" t="s">
        <v>424</v>
      </c>
      <c r="E59" s="71">
        <v>3</v>
      </c>
      <c r="F59" s="71" t="s">
        <v>428</v>
      </c>
      <c r="G59" s="112">
        <v>700</v>
      </c>
      <c r="H59" s="112" t="s">
        <v>435</v>
      </c>
      <c r="I59" s="113" t="s">
        <v>397</v>
      </c>
      <c r="J59" s="113" t="s">
        <v>397</v>
      </c>
      <c r="K59" s="113" t="s">
        <v>397</v>
      </c>
      <c r="L59" s="113" t="s">
        <v>397</v>
      </c>
      <c r="M59" s="72"/>
    </row>
    <row r="60" spans="1:13" s="73" customFormat="1">
      <c r="A60" s="71">
        <v>9</v>
      </c>
      <c r="B60" s="76" t="s">
        <v>436</v>
      </c>
      <c r="C60" s="71" t="s">
        <v>430</v>
      </c>
      <c r="D60" s="71" t="s">
        <v>424</v>
      </c>
      <c r="E60" s="71">
        <v>3</v>
      </c>
      <c r="F60" s="71" t="s">
        <v>428</v>
      </c>
      <c r="G60" s="112">
        <v>100</v>
      </c>
      <c r="H60" s="112" t="s">
        <v>435</v>
      </c>
      <c r="I60" s="113" t="s">
        <v>397</v>
      </c>
      <c r="J60" s="113" t="s">
        <v>397</v>
      </c>
      <c r="K60" s="113" t="s">
        <v>397</v>
      </c>
      <c r="L60" s="113" t="s">
        <v>397</v>
      </c>
      <c r="M60" s="72"/>
    </row>
    <row r="61" spans="1:13" s="73" customFormat="1">
      <c r="A61" s="71">
        <v>10</v>
      </c>
      <c r="B61" s="76" t="s">
        <v>437</v>
      </c>
      <c r="C61" s="71" t="s">
        <v>430</v>
      </c>
      <c r="D61" s="71" t="s">
        <v>424</v>
      </c>
      <c r="E61" s="71">
        <v>3</v>
      </c>
      <c r="F61" s="71" t="s">
        <v>428</v>
      </c>
      <c r="G61" s="112">
        <v>2</v>
      </c>
      <c r="H61" s="112" t="s">
        <v>435</v>
      </c>
      <c r="I61" s="113" t="s">
        <v>397</v>
      </c>
      <c r="J61" s="113" t="s">
        <v>397</v>
      </c>
      <c r="K61" s="113" t="s">
        <v>397</v>
      </c>
      <c r="L61" s="113" t="s">
        <v>397</v>
      </c>
      <c r="M61" s="72"/>
    </row>
    <row r="62" spans="1:13">
      <c r="A62" s="43"/>
      <c r="B62" s="123" t="s">
        <v>474</v>
      </c>
      <c r="C62" s="43"/>
      <c r="D62" s="43"/>
      <c r="E62" s="43"/>
      <c r="F62" s="43"/>
      <c r="G62" s="91"/>
      <c r="H62" s="91"/>
      <c r="I62" s="91"/>
      <c r="J62" s="91"/>
      <c r="K62" s="91"/>
      <c r="L62" s="91"/>
      <c r="M62" s="43"/>
    </row>
    <row r="63" spans="1:13" s="73" customFormat="1">
      <c r="A63" s="71">
        <v>1</v>
      </c>
      <c r="B63" s="76" t="s">
        <v>500</v>
      </c>
      <c r="C63" s="71" t="s">
        <v>501</v>
      </c>
      <c r="D63" s="71" t="s">
        <v>502</v>
      </c>
      <c r="E63" s="71"/>
      <c r="F63" s="71" t="s">
        <v>474</v>
      </c>
      <c r="G63" s="112">
        <v>2000</v>
      </c>
      <c r="H63" s="112">
        <v>2490</v>
      </c>
      <c r="I63" s="113" t="s">
        <v>397</v>
      </c>
      <c r="J63" s="113" t="s">
        <v>397</v>
      </c>
      <c r="K63" s="113" t="s">
        <v>397</v>
      </c>
      <c r="L63" s="113"/>
      <c r="M63" s="72"/>
    </row>
    <row r="64" spans="1:13" s="73" customFormat="1">
      <c r="A64" s="71">
        <v>2</v>
      </c>
      <c r="B64" s="76" t="s">
        <v>500</v>
      </c>
      <c r="C64" s="71" t="s">
        <v>501</v>
      </c>
      <c r="D64" s="71" t="s">
        <v>502</v>
      </c>
      <c r="E64" s="71"/>
      <c r="F64" s="71" t="s">
        <v>503</v>
      </c>
      <c r="G64" s="112">
        <v>2000</v>
      </c>
      <c r="H64" s="112">
        <v>2490</v>
      </c>
      <c r="I64" s="113" t="s">
        <v>397</v>
      </c>
      <c r="J64" s="113" t="s">
        <v>397</v>
      </c>
      <c r="K64" s="113" t="s">
        <v>397</v>
      </c>
      <c r="L64" s="113"/>
      <c r="M64" s="72"/>
    </row>
    <row r="65" spans="1:13" s="73" customFormat="1">
      <c r="A65" s="71"/>
      <c r="B65" s="76"/>
      <c r="C65" s="71"/>
      <c r="D65" s="71"/>
      <c r="E65" s="71"/>
      <c r="F65" s="71"/>
      <c r="G65" s="112"/>
      <c r="H65" s="112"/>
      <c r="I65" s="113"/>
      <c r="J65" s="113"/>
      <c r="K65" s="113"/>
      <c r="L65" s="113"/>
      <c r="M65" s="72"/>
    </row>
    <row r="66" spans="1:13">
      <c r="A66" s="43"/>
      <c r="B66" s="123" t="s">
        <v>601</v>
      </c>
      <c r="C66" s="43"/>
      <c r="D66" s="43"/>
      <c r="E66" s="43"/>
      <c r="F66" s="43"/>
      <c r="G66" s="91"/>
      <c r="H66" s="91"/>
      <c r="I66" s="91"/>
      <c r="J66" s="91"/>
      <c r="K66" s="91"/>
      <c r="L66" s="91"/>
      <c r="M66" s="43"/>
    </row>
    <row r="67" spans="1:13" s="7" customFormat="1">
      <c r="A67" s="71">
        <v>1</v>
      </c>
      <c r="B67" s="8" t="s">
        <v>353</v>
      </c>
      <c r="C67" s="71">
        <v>4</v>
      </c>
      <c r="D67" s="71">
        <v>2.2999999999999998</v>
      </c>
      <c r="E67" s="71" t="s">
        <v>64</v>
      </c>
      <c r="F67" s="71" t="s">
        <v>604</v>
      </c>
      <c r="G67" s="112">
        <v>350</v>
      </c>
      <c r="H67" s="112">
        <v>1000</v>
      </c>
      <c r="I67" s="112"/>
      <c r="J67" s="112" t="s">
        <v>397</v>
      </c>
      <c r="K67" s="112"/>
      <c r="L67" s="112"/>
      <c r="M67" s="72"/>
    </row>
    <row r="68" spans="1:13" s="7" customFormat="1">
      <c r="A68" s="71">
        <v>2</v>
      </c>
      <c r="B68" s="8" t="s">
        <v>48</v>
      </c>
      <c r="C68" s="71">
        <v>4</v>
      </c>
      <c r="D68" s="71" t="s">
        <v>628</v>
      </c>
      <c r="E68" s="71" t="s">
        <v>64</v>
      </c>
      <c r="F68" s="71" t="s">
        <v>604</v>
      </c>
      <c r="G68" s="112"/>
      <c r="H68" s="112"/>
      <c r="I68" s="112"/>
      <c r="J68" s="112"/>
      <c r="K68" s="112"/>
      <c r="L68" s="112"/>
      <c r="M68" s="72"/>
    </row>
    <row r="69" spans="1:13" s="7" customFormat="1">
      <c r="A69" s="71"/>
      <c r="B69" s="8" t="s">
        <v>629</v>
      </c>
      <c r="C69" s="71"/>
      <c r="D69" s="71"/>
      <c r="E69" s="71"/>
      <c r="F69" s="71" t="s">
        <v>604</v>
      </c>
      <c r="G69" s="112">
        <v>100</v>
      </c>
      <c r="H69" s="112">
        <v>2000</v>
      </c>
      <c r="I69" s="112" t="s">
        <v>397</v>
      </c>
      <c r="J69" s="112" t="s">
        <v>397</v>
      </c>
      <c r="K69" s="112" t="s">
        <v>397</v>
      </c>
      <c r="L69" s="112" t="s">
        <v>397</v>
      </c>
      <c r="M69" s="72"/>
    </row>
    <row r="70" spans="1:13" s="7" customFormat="1">
      <c r="A70" s="71">
        <v>3</v>
      </c>
      <c r="B70" s="8" t="s">
        <v>630</v>
      </c>
      <c r="C70" s="71" t="s">
        <v>202</v>
      </c>
      <c r="D70" s="71" t="s">
        <v>631</v>
      </c>
      <c r="E70" s="71" t="s">
        <v>64</v>
      </c>
      <c r="F70" s="71"/>
      <c r="G70" s="112">
        <v>18000</v>
      </c>
      <c r="H70" s="112">
        <v>5000</v>
      </c>
      <c r="I70" s="112" t="s">
        <v>397</v>
      </c>
      <c r="J70" s="112" t="s">
        <v>397</v>
      </c>
      <c r="K70" s="112" t="s">
        <v>397</v>
      </c>
      <c r="L70" s="112" t="s">
        <v>397</v>
      </c>
      <c r="M70" s="72"/>
    </row>
    <row r="71" spans="1:13" s="7" customFormat="1">
      <c r="A71" s="71">
        <v>4</v>
      </c>
      <c r="B71" s="8" t="s">
        <v>48</v>
      </c>
      <c r="C71" s="71">
        <v>4</v>
      </c>
      <c r="D71" s="71">
        <v>1.8</v>
      </c>
      <c r="E71" s="71"/>
      <c r="F71" s="71" t="s">
        <v>604</v>
      </c>
      <c r="G71" s="112">
        <v>2000</v>
      </c>
      <c r="H71" s="112">
        <v>9000</v>
      </c>
      <c r="I71" s="112" t="s">
        <v>397</v>
      </c>
      <c r="J71" s="112" t="s">
        <v>397</v>
      </c>
      <c r="K71" s="112" t="s">
        <v>397</v>
      </c>
      <c r="L71" s="112" t="s">
        <v>397</v>
      </c>
      <c r="M71" s="72"/>
    </row>
    <row r="72" spans="1:13" s="7" customFormat="1">
      <c r="A72" s="71">
        <v>5</v>
      </c>
      <c r="B72" s="8" t="s">
        <v>179</v>
      </c>
      <c r="C72" s="71" t="s">
        <v>217</v>
      </c>
      <c r="D72" s="71">
        <v>3.3</v>
      </c>
      <c r="E72" s="71" t="s">
        <v>64</v>
      </c>
      <c r="F72" s="71" t="s">
        <v>604</v>
      </c>
      <c r="G72" s="112">
        <v>5000</v>
      </c>
      <c r="H72" s="112" t="s">
        <v>632</v>
      </c>
      <c r="I72" s="112" t="s">
        <v>397</v>
      </c>
      <c r="J72" s="112" t="s">
        <v>397</v>
      </c>
      <c r="K72" s="112" t="s">
        <v>397</v>
      </c>
      <c r="L72" s="112" t="s">
        <v>397</v>
      </c>
      <c r="M72" s="72"/>
    </row>
    <row r="73" spans="1:13" s="7" customFormat="1">
      <c r="A73" s="71">
        <v>6</v>
      </c>
      <c r="B73" s="8" t="s">
        <v>214</v>
      </c>
      <c r="C73" s="71">
        <v>4</v>
      </c>
      <c r="D73" s="71" t="s">
        <v>633</v>
      </c>
      <c r="E73" s="71"/>
      <c r="F73" s="71" t="s">
        <v>604</v>
      </c>
      <c r="G73" s="112">
        <v>100</v>
      </c>
      <c r="H73" s="112">
        <v>2000</v>
      </c>
      <c r="I73" s="112" t="s">
        <v>397</v>
      </c>
      <c r="J73" s="112" t="s">
        <v>397</v>
      </c>
      <c r="K73" s="112"/>
      <c r="L73" s="113"/>
      <c r="M73" s="72"/>
    </row>
    <row r="74" spans="1:13">
      <c r="A74" s="43"/>
      <c r="B74" s="123" t="s">
        <v>666</v>
      </c>
      <c r="C74" s="43"/>
      <c r="D74" s="43"/>
      <c r="E74" s="43"/>
      <c r="F74" s="43"/>
      <c r="G74" s="91"/>
      <c r="H74" s="91"/>
      <c r="I74" s="91"/>
      <c r="J74" s="91"/>
      <c r="K74" s="91"/>
      <c r="L74" s="91"/>
      <c r="M74" s="43"/>
    </row>
    <row r="75" spans="1:13" s="7" customFormat="1" ht="46.5">
      <c r="A75" s="71">
        <v>1</v>
      </c>
      <c r="B75" s="8" t="s">
        <v>718</v>
      </c>
      <c r="C75" s="43" t="s">
        <v>719</v>
      </c>
      <c r="D75" s="43" t="s">
        <v>720</v>
      </c>
      <c r="E75" s="43"/>
      <c r="F75" s="74" t="s">
        <v>721</v>
      </c>
      <c r="G75" s="112">
        <v>40000</v>
      </c>
      <c r="H75" s="112">
        <v>18840</v>
      </c>
      <c r="I75" s="112"/>
      <c r="J75" s="113"/>
      <c r="K75" s="113" t="s">
        <v>397</v>
      </c>
      <c r="L75" s="112"/>
      <c r="M75" s="77"/>
    </row>
    <row r="76" spans="1:13" s="7" customFormat="1" ht="46.5">
      <c r="A76" s="71">
        <v>2</v>
      </c>
      <c r="B76" s="8" t="s">
        <v>179</v>
      </c>
      <c r="C76" s="43" t="s">
        <v>722</v>
      </c>
      <c r="D76" s="43" t="s">
        <v>723</v>
      </c>
      <c r="E76" s="43"/>
      <c r="F76" s="74" t="s">
        <v>721</v>
      </c>
      <c r="G76" s="112">
        <v>5000</v>
      </c>
      <c r="H76" s="112" t="s">
        <v>435</v>
      </c>
      <c r="I76" s="112"/>
      <c r="J76" s="113"/>
      <c r="K76" s="113" t="s">
        <v>397</v>
      </c>
      <c r="L76" s="112"/>
      <c r="M76" s="77"/>
    </row>
    <row r="77" spans="1:13" s="7" customFormat="1" ht="46.5">
      <c r="A77" s="71">
        <v>3</v>
      </c>
      <c r="B77" s="8" t="s">
        <v>360</v>
      </c>
      <c r="C77" s="43" t="s">
        <v>724</v>
      </c>
      <c r="D77" s="43" t="s">
        <v>725</v>
      </c>
      <c r="E77" s="43"/>
      <c r="F77" s="74" t="s">
        <v>721</v>
      </c>
      <c r="G77" s="112">
        <v>1000</v>
      </c>
      <c r="H77" s="112">
        <v>11000</v>
      </c>
      <c r="I77" s="112"/>
      <c r="J77" s="113"/>
      <c r="K77" s="113" t="s">
        <v>397</v>
      </c>
      <c r="L77" s="112"/>
      <c r="M77" s="77"/>
    </row>
    <row r="78" spans="1:13" s="7" customFormat="1" ht="46.5">
      <c r="A78" s="71">
        <v>4</v>
      </c>
      <c r="B78" s="8" t="s">
        <v>353</v>
      </c>
      <c r="C78" s="43" t="s">
        <v>726</v>
      </c>
      <c r="D78" s="43" t="s">
        <v>727</v>
      </c>
      <c r="E78" s="43"/>
      <c r="F78" s="74" t="s">
        <v>721</v>
      </c>
      <c r="G78" s="112">
        <v>350</v>
      </c>
      <c r="H78" s="112">
        <v>1000</v>
      </c>
      <c r="I78" s="112"/>
      <c r="J78" s="113"/>
      <c r="K78" s="113" t="s">
        <v>397</v>
      </c>
      <c r="L78" s="112"/>
      <c r="M78" s="77"/>
    </row>
    <row r="79" spans="1:13" s="157" customFormat="1" ht="46.5">
      <c r="A79" s="71">
        <v>5</v>
      </c>
      <c r="B79" s="8" t="s">
        <v>357</v>
      </c>
      <c r="C79" s="43" t="s">
        <v>728</v>
      </c>
      <c r="D79" s="43" t="s">
        <v>729</v>
      </c>
      <c r="E79" s="43"/>
      <c r="F79" s="74" t="s">
        <v>721</v>
      </c>
      <c r="G79" s="112">
        <v>500</v>
      </c>
      <c r="H79" s="112">
        <v>2000</v>
      </c>
      <c r="I79" s="112"/>
      <c r="J79" s="113"/>
      <c r="K79" s="113" t="s">
        <v>397</v>
      </c>
      <c r="L79" s="112"/>
      <c r="M79" s="77"/>
    </row>
    <row r="80" spans="1:13" s="157" customFormat="1" ht="46.5">
      <c r="A80" s="71">
        <v>6</v>
      </c>
      <c r="B80" s="8" t="s">
        <v>214</v>
      </c>
      <c r="C80" s="43" t="s">
        <v>730</v>
      </c>
      <c r="D80" s="43" t="s">
        <v>731</v>
      </c>
      <c r="E80" s="43"/>
      <c r="F80" s="74" t="s">
        <v>721</v>
      </c>
      <c r="G80" s="112">
        <v>200</v>
      </c>
      <c r="H80" s="112">
        <v>2000</v>
      </c>
      <c r="I80" s="112"/>
      <c r="J80" s="113"/>
      <c r="K80" s="113" t="s">
        <v>397</v>
      </c>
      <c r="L80" s="112"/>
      <c r="M80" s="77"/>
    </row>
    <row r="81" spans="1:13" s="157" customFormat="1" ht="46.5">
      <c r="A81" s="71">
        <v>7</v>
      </c>
      <c r="B81" s="8" t="s">
        <v>48</v>
      </c>
      <c r="C81" s="43" t="s">
        <v>732</v>
      </c>
      <c r="D81" s="43" t="s">
        <v>733</v>
      </c>
      <c r="E81" s="43"/>
      <c r="F81" s="74" t="s">
        <v>721</v>
      </c>
      <c r="G81" s="112">
        <v>40000</v>
      </c>
      <c r="H81" s="112">
        <v>17000</v>
      </c>
      <c r="I81" s="112"/>
      <c r="J81" s="113"/>
      <c r="K81" s="113" t="s">
        <v>397</v>
      </c>
      <c r="L81" s="112"/>
      <c r="M81" s="77"/>
    </row>
  </sheetData>
  <mergeCells count="7">
    <mergeCell ref="A1:M1"/>
    <mergeCell ref="A2:M2"/>
    <mergeCell ref="C3:E3"/>
    <mergeCell ref="F3:F4"/>
    <mergeCell ref="I3:L3"/>
    <mergeCell ref="M3:M4"/>
    <mergeCell ref="B3:B4"/>
  </mergeCells>
  <printOptions horizontalCentered="1"/>
  <pageMargins left="0" right="0" top="0.35433070866141736" bottom="0.19685039370078741" header="0.31496062992125984" footer="0.31496062992125984"/>
  <pageSetup paperSize="9" scale="65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95"/>
  <sheetViews>
    <sheetView view="pageBreakPreview" zoomScale="60" zoomScaleNormal="70" workbookViewId="0">
      <selection activeCell="A3" sqref="A3:XFD195"/>
    </sheetView>
  </sheetViews>
  <sheetFormatPr defaultRowHeight="23.25"/>
  <cols>
    <col min="1" max="1" width="3.42578125" style="46" bestFit="1" customWidth="1"/>
    <col min="2" max="2" width="45.7109375" style="54" customWidth="1"/>
    <col min="3" max="3" width="20.85546875" style="46" customWidth="1"/>
    <col min="4" max="4" width="23.42578125" style="46" customWidth="1"/>
    <col min="5" max="5" width="17.7109375" style="46" bestFit="1" customWidth="1"/>
    <col min="6" max="6" width="29" style="46" customWidth="1"/>
    <col min="7" max="7" width="13.42578125" style="90" bestFit="1" customWidth="1"/>
    <col min="8" max="12" width="11.5703125" style="90" bestFit="1" customWidth="1"/>
    <col min="13" max="13" width="10" style="90" bestFit="1" customWidth="1"/>
    <col min="14" max="16384" width="9.140625" style="46"/>
  </cols>
  <sheetData>
    <row r="1" spans="1:13" s="23" customFormat="1">
      <c r="A1" s="346" t="s">
        <v>8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8"/>
    </row>
    <row r="2" spans="1:13" s="23" customFormat="1">
      <c r="A2" s="349" t="s">
        <v>527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1"/>
    </row>
    <row r="3" spans="1:13" s="23" customFormat="1">
      <c r="A3" s="182" t="s">
        <v>1</v>
      </c>
      <c r="B3" s="354" t="s">
        <v>7</v>
      </c>
      <c r="C3" s="353" t="s">
        <v>15</v>
      </c>
      <c r="D3" s="353"/>
      <c r="E3" s="353"/>
      <c r="F3" s="354" t="s">
        <v>13</v>
      </c>
      <c r="G3" s="84" t="s">
        <v>10</v>
      </c>
      <c r="H3" s="84" t="s">
        <v>0</v>
      </c>
      <c r="I3" s="352" t="s">
        <v>14</v>
      </c>
      <c r="J3" s="352"/>
      <c r="K3" s="352"/>
      <c r="L3" s="352"/>
      <c r="M3" s="360" t="s">
        <v>19</v>
      </c>
    </row>
    <row r="4" spans="1:13" s="23" customFormat="1">
      <c r="A4" s="183"/>
      <c r="B4" s="358"/>
      <c r="C4" s="133" t="s">
        <v>16</v>
      </c>
      <c r="D4" s="133" t="s">
        <v>17</v>
      </c>
      <c r="E4" s="133" t="s">
        <v>18</v>
      </c>
      <c r="F4" s="358"/>
      <c r="G4" s="134" t="s">
        <v>11</v>
      </c>
      <c r="H4" s="134" t="s">
        <v>5</v>
      </c>
      <c r="I4" s="134" t="s">
        <v>2</v>
      </c>
      <c r="J4" s="134" t="s">
        <v>3</v>
      </c>
      <c r="K4" s="134" t="s">
        <v>4</v>
      </c>
      <c r="L4" s="134" t="s">
        <v>6</v>
      </c>
      <c r="M4" s="361"/>
    </row>
    <row r="5" spans="1:13" s="30" customFormat="1">
      <c r="A5" s="27"/>
      <c r="B5" s="63" t="s">
        <v>28</v>
      </c>
      <c r="C5" s="27"/>
      <c r="D5" s="27"/>
      <c r="E5" s="27"/>
      <c r="F5" s="27"/>
      <c r="G5" s="86"/>
      <c r="H5" s="86"/>
      <c r="I5" s="86"/>
      <c r="J5" s="86"/>
      <c r="K5" s="86"/>
      <c r="L5" s="87"/>
      <c r="M5" s="86"/>
    </row>
    <row r="6" spans="1:13" s="30" customFormat="1">
      <c r="A6" s="27"/>
      <c r="B6" s="63" t="s">
        <v>29</v>
      </c>
      <c r="C6" s="27"/>
      <c r="D6" s="27"/>
      <c r="E6" s="27"/>
      <c r="F6" s="27"/>
      <c r="G6" s="86"/>
      <c r="H6" s="86"/>
      <c r="I6" s="86"/>
      <c r="J6" s="86"/>
      <c r="K6" s="86"/>
      <c r="L6" s="87"/>
      <c r="M6" s="86"/>
    </row>
    <row r="7" spans="1:13" s="30" customFormat="1">
      <c r="A7" s="27"/>
      <c r="B7" s="64" t="s">
        <v>30</v>
      </c>
      <c r="C7" s="27"/>
      <c r="D7" s="27"/>
      <c r="E7" s="27"/>
      <c r="F7" s="27"/>
      <c r="G7" s="86"/>
      <c r="H7" s="86"/>
      <c r="I7" s="86"/>
      <c r="J7" s="86"/>
      <c r="K7" s="86"/>
      <c r="L7" s="87"/>
      <c r="M7" s="86"/>
    </row>
    <row r="8" spans="1:13" s="35" customFormat="1">
      <c r="A8" s="118"/>
      <c r="B8" s="49" t="s">
        <v>200</v>
      </c>
      <c r="C8" s="33"/>
      <c r="D8" s="33"/>
      <c r="E8" s="33"/>
      <c r="F8" s="33"/>
      <c r="G8" s="119"/>
      <c r="H8" s="119"/>
      <c r="I8" s="119"/>
      <c r="J8" s="119"/>
      <c r="K8" s="119"/>
      <c r="L8" s="120"/>
      <c r="M8" s="120"/>
    </row>
    <row r="9" spans="1:13" s="23" customFormat="1" ht="46.5">
      <c r="A9" s="40">
        <v>1</v>
      </c>
      <c r="B9" s="93" t="s">
        <v>73</v>
      </c>
      <c r="C9" s="40" t="s">
        <v>555</v>
      </c>
      <c r="D9" s="40" t="s">
        <v>556</v>
      </c>
      <c r="E9" s="40" t="s">
        <v>152</v>
      </c>
      <c r="F9" s="40" t="s">
        <v>132</v>
      </c>
      <c r="G9" s="91">
        <v>20</v>
      </c>
      <c r="H9" s="91">
        <v>18000</v>
      </c>
      <c r="I9" s="91"/>
      <c r="J9" s="91">
        <v>18000</v>
      </c>
      <c r="K9" s="91"/>
      <c r="L9" s="94"/>
      <c r="M9" s="91"/>
    </row>
    <row r="10" spans="1:13" s="23" customFormat="1">
      <c r="A10" s="40">
        <v>2</v>
      </c>
      <c r="B10" s="93" t="s">
        <v>74</v>
      </c>
      <c r="C10" s="40" t="s">
        <v>156</v>
      </c>
      <c r="D10" s="40" t="s">
        <v>156</v>
      </c>
      <c r="E10" s="40" t="s">
        <v>152</v>
      </c>
      <c r="F10" s="40" t="s">
        <v>137</v>
      </c>
      <c r="G10" s="91">
        <v>20</v>
      </c>
      <c r="H10" s="91">
        <v>18000</v>
      </c>
      <c r="I10" s="91"/>
      <c r="J10" s="91"/>
      <c r="K10" s="91">
        <v>18000</v>
      </c>
      <c r="L10" s="94"/>
      <c r="M10" s="91"/>
    </row>
    <row r="11" spans="1:13" s="23" customFormat="1">
      <c r="A11" s="40">
        <v>3</v>
      </c>
      <c r="B11" s="93" t="s">
        <v>75</v>
      </c>
      <c r="C11" s="40" t="s">
        <v>156</v>
      </c>
      <c r="D11" s="40" t="s">
        <v>156</v>
      </c>
      <c r="E11" s="40"/>
      <c r="F11" s="40" t="s">
        <v>138</v>
      </c>
      <c r="G11" s="91">
        <v>20</v>
      </c>
      <c r="H11" s="91">
        <v>18000</v>
      </c>
      <c r="I11" s="91"/>
      <c r="J11" s="91">
        <v>18000</v>
      </c>
      <c r="K11" s="91"/>
      <c r="L11" s="94"/>
      <c r="M11" s="91"/>
    </row>
    <row r="12" spans="1:13" s="23" customFormat="1">
      <c r="A12" s="40">
        <v>4</v>
      </c>
      <c r="B12" s="93" t="s">
        <v>557</v>
      </c>
      <c r="C12" s="40" t="s">
        <v>156</v>
      </c>
      <c r="D12" s="40" t="s">
        <v>156</v>
      </c>
      <c r="E12" s="40"/>
      <c r="F12" s="40" t="s">
        <v>138</v>
      </c>
      <c r="G12" s="91">
        <v>20</v>
      </c>
      <c r="H12" s="91">
        <v>18000</v>
      </c>
      <c r="I12" s="91"/>
      <c r="J12" s="91"/>
      <c r="K12" s="91">
        <v>18000</v>
      </c>
      <c r="L12" s="94"/>
      <c r="M12" s="91"/>
    </row>
    <row r="13" spans="1:13" s="23" customFormat="1">
      <c r="A13" s="40">
        <v>5</v>
      </c>
      <c r="B13" s="93" t="s">
        <v>76</v>
      </c>
      <c r="C13" s="40" t="s">
        <v>156</v>
      </c>
      <c r="D13" s="40" t="s">
        <v>156</v>
      </c>
      <c r="E13" s="40"/>
      <c r="F13" s="37" t="s">
        <v>139</v>
      </c>
      <c r="G13" s="91">
        <v>20</v>
      </c>
      <c r="H13" s="91">
        <v>18000</v>
      </c>
      <c r="I13" s="91"/>
      <c r="J13" s="91">
        <v>18000</v>
      </c>
      <c r="K13" s="91"/>
      <c r="L13" s="94"/>
      <c r="M13" s="91"/>
    </row>
    <row r="14" spans="1:13" s="23" customFormat="1">
      <c r="A14" s="40">
        <v>6</v>
      </c>
      <c r="B14" s="93" t="s">
        <v>75</v>
      </c>
      <c r="C14" s="40" t="s">
        <v>156</v>
      </c>
      <c r="D14" s="40" t="s">
        <v>156</v>
      </c>
      <c r="E14" s="40"/>
      <c r="F14" s="37" t="s">
        <v>139</v>
      </c>
      <c r="G14" s="91">
        <v>20</v>
      </c>
      <c r="H14" s="91">
        <v>18000</v>
      </c>
      <c r="I14" s="91"/>
      <c r="J14" s="91"/>
      <c r="K14" s="91">
        <v>18000</v>
      </c>
      <c r="L14" s="94"/>
      <c r="M14" s="91"/>
    </row>
    <row r="15" spans="1:13" s="23" customFormat="1">
      <c r="A15" s="40">
        <v>7</v>
      </c>
      <c r="B15" s="93" t="s">
        <v>77</v>
      </c>
      <c r="C15" s="40" t="s">
        <v>156</v>
      </c>
      <c r="D15" s="40" t="s">
        <v>156</v>
      </c>
      <c r="E15" s="40"/>
      <c r="F15" s="37" t="s">
        <v>140</v>
      </c>
      <c r="G15" s="91">
        <v>20</v>
      </c>
      <c r="H15" s="91">
        <v>18000</v>
      </c>
      <c r="I15" s="91">
        <v>18000</v>
      </c>
      <c r="J15" s="91"/>
      <c r="K15" s="91"/>
      <c r="L15" s="94"/>
      <c r="M15" s="91"/>
    </row>
    <row r="16" spans="1:13" s="23" customFormat="1">
      <c r="A16" s="40">
        <v>8</v>
      </c>
      <c r="B16" s="93" t="s">
        <v>78</v>
      </c>
      <c r="C16" s="40" t="s">
        <v>156</v>
      </c>
      <c r="D16" s="40" t="s">
        <v>156</v>
      </c>
      <c r="E16" s="40"/>
      <c r="F16" s="37" t="s">
        <v>140</v>
      </c>
      <c r="G16" s="91">
        <v>20</v>
      </c>
      <c r="H16" s="91">
        <v>18000</v>
      </c>
      <c r="I16" s="91"/>
      <c r="J16" s="91"/>
      <c r="K16" s="91">
        <v>18000</v>
      </c>
      <c r="L16" s="94"/>
      <c r="M16" s="91"/>
    </row>
    <row r="17" spans="1:13" s="23" customFormat="1">
      <c r="A17" s="40">
        <v>9</v>
      </c>
      <c r="B17" s="93" t="s">
        <v>77</v>
      </c>
      <c r="C17" s="40" t="s">
        <v>156</v>
      </c>
      <c r="D17" s="40" t="s">
        <v>156</v>
      </c>
      <c r="E17" s="40"/>
      <c r="F17" s="37" t="s">
        <v>127</v>
      </c>
      <c r="G17" s="91">
        <v>20</v>
      </c>
      <c r="H17" s="91">
        <v>18000</v>
      </c>
      <c r="I17" s="91"/>
      <c r="J17" s="91">
        <v>18000</v>
      </c>
      <c r="K17" s="91"/>
      <c r="L17" s="94"/>
      <c r="M17" s="91"/>
    </row>
    <row r="18" spans="1:13" s="23" customFormat="1">
      <c r="A18" s="40">
        <v>10</v>
      </c>
      <c r="B18" s="93" t="s">
        <v>78</v>
      </c>
      <c r="C18" s="40" t="s">
        <v>156</v>
      </c>
      <c r="D18" s="40" t="s">
        <v>156</v>
      </c>
      <c r="E18" s="40"/>
      <c r="F18" s="37" t="s">
        <v>127</v>
      </c>
      <c r="G18" s="91">
        <v>20</v>
      </c>
      <c r="H18" s="91">
        <v>18000</v>
      </c>
      <c r="I18" s="91"/>
      <c r="J18" s="91"/>
      <c r="K18" s="91">
        <v>18000</v>
      </c>
      <c r="L18" s="94"/>
      <c r="M18" s="91"/>
    </row>
    <row r="19" spans="1:13" s="23" customFormat="1">
      <c r="A19" s="40">
        <v>11</v>
      </c>
      <c r="B19" s="93" t="s">
        <v>79</v>
      </c>
      <c r="C19" s="40" t="s">
        <v>156</v>
      </c>
      <c r="D19" s="40" t="s">
        <v>156</v>
      </c>
      <c r="E19" s="40"/>
      <c r="F19" s="37" t="s">
        <v>141</v>
      </c>
      <c r="G19" s="91">
        <v>20</v>
      </c>
      <c r="H19" s="91">
        <v>18000</v>
      </c>
      <c r="I19" s="91">
        <v>18000</v>
      </c>
      <c r="J19" s="91"/>
      <c r="K19" s="91"/>
      <c r="L19" s="94"/>
      <c r="M19" s="91"/>
    </row>
    <row r="20" spans="1:13" s="23" customFormat="1">
      <c r="A20" s="40">
        <v>12</v>
      </c>
      <c r="B20" s="93" t="s">
        <v>142</v>
      </c>
      <c r="C20" s="40" t="s">
        <v>156</v>
      </c>
      <c r="D20" s="40" t="s">
        <v>156</v>
      </c>
      <c r="E20" s="40" t="s">
        <v>152</v>
      </c>
      <c r="F20" s="37" t="s">
        <v>141</v>
      </c>
      <c r="G20" s="91">
        <v>20</v>
      </c>
      <c r="H20" s="91">
        <v>18000</v>
      </c>
      <c r="I20" s="91"/>
      <c r="J20" s="91"/>
      <c r="K20" s="91">
        <v>18000</v>
      </c>
      <c r="L20" s="94"/>
      <c r="M20" s="91"/>
    </row>
    <row r="21" spans="1:13" s="23" customFormat="1" ht="46.5">
      <c r="A21" s="40">
        <v>13</v>
      </c>
      <c r="B21" s="93" t="s">
        <v>80</v>
      </c>
      <c r="C21" s="40" t="s">
        <v>555</v>
      </c>
      <c r="D21" s="40" t="s">
        <v>556</v>
      </c>
      <c r="E21" s="40" t="s">
        <v>152</v>
      </c>
      <c r="F21" s="37" t="s">
        <v>135</v>
      </c>
      <c r="G21" s="91">
        <v>20</v>
      </c>
      <c r="H21" s="91">
        <v>18000</v>
      </c>
      <c r="I21" s="91"/>
      <c r="J21" s="91">
        <v>18000</v>
      </c>
      <c r="K21" s="91"/>
      <c r="L21" s="94"/>
      <c r="M21" s="91"/>
    </row>
    <row r="22" spans="1:13" s="23" customFormat="1">
      <c r="A22" s="40">
        <v>14</v>
      </c>
      <c r="B22" s="93" t="s">
        <v>81</v>
      </c>
      <c r="C22" s="40" t="s">
        <v>156</v>
      </c>
      <c r="D22" s="40" t="s">
        <v>156</v>
      </c>
      <c r="E22" s="40"/>
      <c r="F22" s="37" t="s">
        <v>143</v>
      </c>
      <c r="G22" s="91">
        <v>20</v>
      </c>
      <c r="H22" s="91">
        <v>18000</v>
      </c>
      <c r="I22" s="91"/>
      <c r="J22" s="91"/>
      <c r="K22" s="91">
        <v>18000</v>
      </c>
      <c r="L22" s="94"/>
      <c r="M22" s="91"/>
    </row>
    <row r="23" spans="1:13" s="23" customFormat="1">
      <c r="A23" s="40">
        <v>15</v>
      </c>
      <c r="B23" s="93" t="s">
        <v>82</v>
      </c>
      <c r="C23" s="40" t="s">
        <v>156</v>
      </c>
      <c r="D23" s="40" t="s">
        <v>156</v>
      </c>
      <c r="E23" s="40"/>
      <c r="F23" s="37" t="s">
        <v>144</v>
      </c>
      <c r="G23" s="91">
        <v>20</v>
      </c>
      <c r="H23" s="91">
        <v>18000</v>
      </c>
      <c r="I23" s="91"/>
      <c r="J23" s="91">
        <v>18000</v>
      </c>
      <c r="K23" s="91"/>
      <c r="L23" s="94"/>
      <c r="M23" s="91"/>
    </row>
    <row r="24" spans="1:13" s="23" customFormat="1">
      <c r="A24" s="40">
        <v>16</v>
      </c>
      <c r="B24" s="93" t="s">
        <v>83</v>
      </c>
      <c r="C24" s="40" t="s">
        <v>156</v>
      </c>
      <c r="D24" s="40" t="s">
        <v>156</v>
      </c>
      <c r="E24" s="40" t="s">
        <v>118</v>
      </c>
      <c r="F24" s="37" t="s">
        <v>144</v>
      </c>
      <c r="G24" s="91">
        <v>20</v>
      </c>
      <c r="H24" s="91">
        <v>18000</v>
      </c>
      <c r="I24" s="91"/>
      <c r="J24" s="91"/>
      <c r="K24" s="91">
        <v>18000</v>
      </c>
      <c r="L24" s="94"/>
      <c r="M24" s="91"/>
    </row>
    <row r="25" spans="1:13" s="23" customFormat="1">
      <c r="A25" s="40"/>
      <c r="B25" s="158" t="s">
        <v>201</v>
      </c>
      <c r="C25" s="40"/>
      <c r="D25" s="40"/>
      <c r="E25" s="40"/>
      <c r="F25" s="37"/>
      <c r="G25" s="91"/>
      <c r="H25" s="91"/>
      <c r="I25" s="91"/>
      <c r="J25" s="91"/>
      <c r="K25" s="91"/>
      <c r="L25" s="94"/>
      <c r="M25" s="91"/>
    </row>
    <row r="26" spans="1:13" s="23" customFormat="1">
      <c r="A26" s="40">
        <v>1</v>
      </c>
      <c r="B26" s="51" t="s">
        <v>222</v>
      </c>
      <c r="C26" s="40" t="s">
        <v>217</v>
      </c>
      <c r="D26" s="40" t="s">
        <v>223</v>
      </c>
      <c r="E26" s="122" t="s">
        <v>224</v>
      </c>
      <c r="F26" s="40" t="s">
        <v>219</v>
      </c>
      <c r="G26" s="91">
        <v>20</v>
      </c>
      <c r="H26" s="91">
        <v>18000</v>
      </c>
      <c r="I26" s="91"/>
      <c r="J26" s="91"/>
      <c r="K26" s="91">
        <v>18000</v>
      </c>
      <c r="L26" s="94"/>
      <c r="M26" s="91"/>
    </row>
    <row r="27" spans="1:13" s="23" customFormat="1">
      <c r="A27" s="40">
        <v>2</v>
      </c>
      <c r="B27" s="51" t="s">
        <v>225</v>
      </c>
      <c r="C27" s="40" t="s">
        <v>217</v>
      </c>
      <c r="D27" s="40" t="s">
        <v>223</v>
      </c>
      <c r="E27" s="122" t="s">
        <v>224</v>
      </c>
      <c r="F27" s="40" t="s">
        <v>219</v>
      </c>
      <c r="G27" s="91">
        <v>20</v>
      </c>
      <c r="H27" s="91">
        <v>18000</v>
      </c>
      <c r="I27" s="91"/>
      <c r="J27" s="91">
        <v>18000</v>
      </c>
      <c r="K27" s="91"/>
      <c r="L27" s="94"/>
      <c r="M27" s="91"/>
    </row>
    <row r="28" spans="1:13" s="23" customFormat="1">
      <c r="A28" s="40">
        <v>3</v>
      </c>
      <c r="B28" s="51" t="s">
        <v>222</v>
      </c>
      <c r="C28" s="40" t="s">
        <v>217</v>
      </c>
      <c r="D28" s="40" t="s">
        <v>223</v>
      </c>
      <c r="E28" s="122" t="s">
        <v>224</v>
      </c>
      <c r="F28" s="40" t="s">
        <v>220</v>
      </c>
      <c r="G28" s="91">
        <v>20</v>
      </c>
      <c r="H28" s="91">
        <v>18000</v>
      </c>
      <c r="I28" s="91"/>
      <c r="J28" s="91">
        <v>18000</v>
      </c>
      <c r="K28" s="91"/>
      <c r="L28" s="94"/>
      <c r="M28" s="91"/>
    </row>
    <row r="29" spans="1:13" s="23" customFormat="1">
      <c r="A29" s="40">
        <v>4</v>
      </c>
      <c r="B29" s="51" t="s">
        <v>81</v>
      </c>
      <c r="C29" s="40" t="s">
        <v>217</v>
      </c>
      <c r="D29" s="40" t="s">
        <v>223</v>
      </c>
      <c r="E29" s="122" t="s">
        <v>224</v>
      </c>
      <c r="F29" s="40" t="s">
        <v>220</v>
      </c>
      <c r="G29" s="91">
        <v>20</v>
      </c>
      <c r="H29" s="91">
        <v>18000</v>
      </c>
      <c r="I29" s="91"/>
      <c r="J29" s="91"/>
      <c r="K29" s="91">
        <v>18000</v>
      </c>
      <c r="L29" s="94"/>
      <c r="M29" s="91"/>
    </row>
    <row r="30" spans="1:13" s="23" customFormat="1">
      <c r="A30" s="40">
        <v>5</v>
      </c>
      <c r="B30" s="51" t="s">
        <v>226</v>
      </c>
      <c r="C30" s="40" t="s">
        <v>217</v>
      </c>
      <c r="D30" s="40" t="s">
        <v>223</v>
      </c>
      <c r="E30" s="122" t="s">
        <v>224</v>
      </c>
      <c r="F30" s="40" t="s">
        <v>221</v>
      </c>
      <c r="G30" s="91">
        <v>20</v>
      </c>
      <c r="H30" s="91">
        <v>18000</v>
      </c>
      <c r="I30" s="91"/>
      <c r="J30" s="91">
        <v>18000</v>
      </c>
      <c r="K30" s="91"/>
      <c r="L30" s="94"/>
      <c r="M30" s="91"/>
    </row>
    <row r="31" spans="1:13" s="23" customFormat="1">
      <c r="A31" s="40">
        <v>6</v>
      </c>
      <c r="B31" s="51" t="s">
        <v>227</v>
      </c>
      <c r="C31" s="40" t="s">
        <v>217</v>
      </c>
      <c r="D31" s="40" t="s">
        <v>223</v>
      </c>
      <c r="E31" s="122" t="s">
        <v>224</v>
      </c>
      <c r="F31" s="40" t="s">
        <v>221</v>
      </c>
      <c r="G31" s="91">
        <v>20</v>
      </c>
      <c r="H31" s="91">
        <v>18000</v>
      </c>
      <c r="I31" s="91"/>
      <c r="J31" s="91"/>
      <c r="K31" s="91">
        <v>18000</v>
      </c>
      <c r="L31" s="94"/>
      <c r="M31" s="91"/>
    </row>
    <row r="32" spans="1:13" s="23" customFormat="1">
      <c r="A32" s="40"/>
      <c r="B32" s="51"/>
      <c r="C32" s="40"/>
      <c r="D32" s="40"/>
      <c r="E32" s="122"/>
      <c r="F32" s="40"/>
      <c r="G32" s="91"/>
      <c r="H32" s="91"/>
      <c r="I32" s="91"/>
      <c r="J32" s="91"/>
      <c r="K32" s="91"/>
      <c r="L32" s="94"/>
      <c r="M32" s="91"/>
    </row>
    <row r="33" spans="1:13" s="23" customFormat="1">
      <c r="A33" s="40"/>
      <c r="B33" s="51"/>
      <c r="C33" s="40"/>
      <c r="D33" s="40"/>
      <c r="E33" s="122"/>
      <c r="F33" s="40"/>
      <c r="G33" s="91"/>
      <c r="H33" s="91"/>
      <c r="I33" s="91"/>
      <c r="J33" s="91"/>
      <c r="K33" s="91"/>
      <c r="L33" s="94"/>
      <c r="M33" s="91"/>
    </row>
    <row r="34" spans="1:13" s="23" customFormat="1">
      <c r="A34" s="40"/>
      <c r="B34" s="51"/>
      <c r="C34" s="40"/>
      <c r="D34" s="40"/>
      <c r="E34" s="122"/>
      <c r="F34" s="40"/>
      <c r="G34" s="91"/>
      <c r="H34" s="91"/>
      <c r="I34" s="91"/>
      <c r="J34" s="91"/>
      <c r="K34" s="91"/>
      <c r="L34" s="94"/>
      <c r="M34" s="91"/>
    </row>
    <row r="35" spans="1:13" s="23" customFormat="1">
      <c r="A35" s="40"/>
      <c r="B35" s="51"/>
      <c r="C35" s="40"/>
      <c r="D35" s="40"/>
      <c r="E35" s="122"/>
      <c r="F35" s="40"/>
      <c r="G35" s="91"/>
      <c r="H35" s="91"/>
      <c r="I35" s="91"/>
      <c r="J35" s="91"/>
      <c r="K35" s="91"/>
      <c r="L35" s="94"/>
      <c r="M35" s="91"/>
    </row>
    <row r="36" spans="1:13" s="23" customFormat="1">
      <c r="A36" s="40"/>
      <c r="B36" s="49" t="s">
        <v>307</v>
      </c>
      <c r="C36" s="40"/>
      <c r="D36" s="40"/>
      <c r="E36" s="122"/>
      <c r="F36" s="40"/>
      <c r="G36" s="91"/>
      <c r="H36" s="91"/>
      <c r="I36" s="91"/>
      <c r="J36" s="91"/>
      <c r="K36" s="91"/>
      <c r="L36" s="94"/>
      <c r="M36" s="91"/>
    </row>
    <row r="37" spans="1:13" s="23" customFormat="1" ht="46.5">
      <c r="A37" s="40">
        <v>1</v>
      </c>
      <c r="B37" s="51" t="s">
        <v>365</v>
      </c>
      <c r="C37" s="40">
        <v>4.5</v>
      </c>
      <c r="D37" s="40" t="s">
        <v>366</v>
      </c>
      <c r="E37" s="40"/>
      <c r="F37" s="40" t="s">
        <v>325</v>
      </c>
      <c r="G37" s="91">
        <v>20</v>
      </c>
      <c r="H37" s="91">
        <v>18000</v>
      </c>
      <c r="I37" s="91"/>
      <c r="J37" s="91">
        <v>18000</v>
      </c>
      <c r="K37" s="91"/>
      <c r="L37" s="94"/>
      <c r="M37" s="91"/>
    </row>
    <row r="38" spans="1:13" s="23" customFormat="1" ht="46.5">
      <c r="A38" s="40">
        <v>2</v>
      </c>
      <c r="B38" s="51" t="s">
        <v>367</v>
      </c>
      <c r="C38" s="40">
        <v>4.5</v>
      </c>
      <c r="D38" s="40" t="s">
        <v>366</v>
      </c>
      <c r="E38" s="40"/>
      <c r="F38" s="40" t="s">
        <v>325</v>
      </c>
      <c r="G38" s="91">
        <v>20</v>
      </c>
      <c r="H38" s="91">
        <v>18000</v>
      </c>
      <c r="I38" s="91"/>
      <c r="J38" s="91"/>
      <c r="K38" s="91">
        <v>18000</v>
      </c>
      <c r="L38" s="94"/>
      <c r="M38" s="91"/>
    </row>
    <row r="39" spans="1:13" s="23" customFormat="1" ht="46.5">
      <c r="A39" s="40">
        <v>3</v>
      </c>
      <c r="B39" s="51" t="s">
        <v>368</v>
      </c>
      <c r="C39" s="40">
        <v>4.5</v>
      </c>
      <c r="D39" s="40" t="s">
        <v>366</v>
      </c>
      <c r="E39" s="40"/>
      <c r="F39" s="40" t="s">
        <v>328</v>
      </c>
      <c r="G39" s="91">
        <v>20</v>
      </c>
      <c r="H39" s="91">
        <v>18000</v>
      </c>
      <c r="I39" s="91"/>
      <c r="J39" s="91">
        <v>18000</v>
      </c>
      <c r="K39" s="91"/>
      <c r="L39" s="94"/>
      <c r="M39" s="91"/>
    </row>
    <row r="40" spans="1:13" s="23" customFormat="1" ht="46.5">
      <c r="A40" s="40">
        <v>4</v>
      </c>
      <c r="B40" s="51" t="s">
        <v>369</v>
      </c>
      <c r="C40" s="40">
        <v>4.5</v>
      </c>
      <c r="D40" s="40" t="s">
        <v>366</v>
      </c>
      <c r="E40" s="40"/>
      <c r="F40" s="40" t="s">
        <v>328</v>
      </c>
      <c r="G40" s="91">
        <v>20</v>
      </c>
      <c r="H40" s="91">
        <v>18000</v>
      </c>
      <c r="I40" s="91"/>
      <c r="J40" s="91"/>
      <c r="K40" s="91">
        <v>18000</v>
      </c>
      <c r="L40" s="94"/>
      <c r="M40" s="91"/>
    </row>
    <row r="41" spans="1:13" s="23" customFormat="1" ht="46.5">
      <c r="A41" s="40">
        <v>5</v>
      </c>
      <c r="B41" s="51" t="s">
        <v>370</v>
      </c>
      <c r="C41" s="40">
        <v>4.5</v>
      </c>
      <c r="D41" s="40" t="s">
        <v>366</v>
      </c>
      <c r="E41" s="40"/>
      <c r="F41" s="40" t="s">
        <v>332</v>
      </c>
      <c r="G41" s="91">
        <v>20</v>
      </c>
      <c r="H41" s="91">
        <v>18000</v>
      </c>
      <c r="I41" s="91"/>
      <c r="J41" s="91">
        <v>18000</v>
      </c>
      <c r="K41" s="91"/>
      <c r="L41" s="94"/>
      <c r="M41" s="91"/>
    </row>
    <row r="42" spans="1:13" s="23" customFormat="1" ht="46.5">
      <c r="A42" s="40">
        <v>6</v>
      </c>
      <c r="B42" s="51" t="s">
        <v>371</v>
      </c>
      <c r="C42" s="40">
        <v>4.5</v>
      </c>
      <c r="D42" s="40" t="s">
        <v>366</v>
      </c>
      <c r="E42" s="40"/>
      <c r="F42" s="40" t="s">
        <v>332</v>
      </c>
      <c r="G42" s="91">
        <v>20</v>
      </c>
      <c r="H42" s="91">
        <v>18000</v>
      </c>
      <c r="I42" s="91"/>
      <c r="J42" s="91"/>
      <c r="K42" s="91">
        <v>18000</v>
      </c>
      <c r="L42" s="94"/>
      <c r="M42" s="91"/>
    </row>
    <row r="43" spans="1:13" s="23" customFormat="1" ht="46.5">
      <c r="A43" s="40">
        <v>7</v>
      </c>
      <c r="B43" s="51" t="s">
        <v>372</v>
      </c>
      <c r="C43" s="40">
        <v>4.5</v>
      </c>
      <c r="D43" s="40" t="s">
        <v>366</v>
      </c>
      <c r="E43" s="40"/>
      <c r="F43" s="40" t="s">
        <v>336</v>
      </c>
      <c r="G43" s="91">
        <v>20</v>
      </c>
      <c r="H43" s="91">
        <v>18000</v>
      </c>
      <c r="I43" s="91"/>
      <c r="J43" s="91">
        <v>18000</v>
      </c>
      <c r="K43" s="91"/>
      <c r="L43" s="94"/>
      <c r="M43" s="91"/>
    </row>
    <row r="44" spans="1:13" s="23" customFormat="1" ht="46.5">
      <c r="A44" s="40">
        <v>8</v>
      </c>
      <c r="B44" s="51" t="s">
        <v>373</v>
      </c>
      <c r="C44" s="40">
        <v>4.5</v>
      </c>
      <c r="D44" s="40" t="s">
        <v>366</v>
      </c>
      <c r="E44" s="40"/>
      <c r="F44" s="40" t="s">
        <v>336</v>
      </c>
      <c r="G44" s="91">
        <v>20</v>
      </c>
      <c r="H44" s="91">
        <v>18000</v>
      </c>
      <c r="I44" s="91"/>
      <c r="J44" s="91"/>
      <c r="K44" s="91">
        <v>18000</v>
      </c>
      <c r="L44" s="94"/>
      <c r="M44" s="91"/>
    </row>
    <row r="45" spans="1:13" s="23" customFormat="1" ht="46.5">
      <c r="A45" s="40">
        <v>9</v>
      </c>
      <c r="B45" s="51" t="s">
        <v>365</v>
      </c>
      <c r="C45" s="40">
        <v>4.5</v>
      </c>
      <c r="D45" s="40" t="s">
        <v>366</v>
      </c>
      <c r="E45" s="40"/>
      <c r="F45" s="40" t="s">
        <v>339</v>
      </c>
      <c r="G45" s="91">
        <v>20</v>
      </c>
      <c r="H45" s="91">
        <v>18000</v>
      </c>
      <c r="I45" s="91"/>
      <c r="J45" s="91">
        <v>18000</v>
      </c>
      <c r="K45" s="91"/>
      <c r="L45" s="94"/>
      <c r="M45" s="91"/>
    </row>
    <row r="46" spans="1:13" s="23" customFormat="1" ht="46.5">
      <c r="A46" s="40">
        <v>10</v>
      </c>
      <c r="B46" s="51" t="s">
        <v>367</v>
      </c>
      <c r="C46" s="40">
        <v>4.5</v>
      </c>
      <c r="D46" s="40" t="s">
        <v>366</v>
      </c>
      <c r="E46" s="40"/>
      <c r="F46" s="40" t="s">
        <v>339</v>
      </c>
      <c r="G46" s="91">
        <v>20</v>
      </c>
      <c r="H46" s="91">
        <v>18000</v>
      </c>
      <c r="I46" s="91"/>
      <c r="J46" s="91"/>
      <c r="K46" s="91">
        <v>18000</v>
      </c>
      <c r="L46" s="94"/>
      <c r="M46" s="91"/>
    </row>
    <row r="47" spans="1:13" s="23" customFormat="1">
      <c r="A47" s="40"/>
      <c r="B47" s="49" t="s">
        <v>406</v>
      </c>
      <c r="C47" s="40"/>
      <c r="D47" s="40"/>
      <c r="E47" s="40"/>
      <c r="F47" s="40"/>
      <c r="G47" s="91"/>
      <c r="H47" s="91"/>
      <c r="I47" s="91"/>
      <c r="J47" s="91"/>
      <c r="K47" s="91"/>
      <c r="L47" s="94"/>
      <c r="M47" s="91"/>
    </row>
    <row r="48" spans="1:13" s="23" customFormat="1" ht="46.5">
      <c r="A48" s="40">
        <v>1</v>
      </c>
      <c r="B48" s="51" t="s">
        <v>441</v>
      </c>
      <c r="C48" s="40" t="s">
        <v>442</v>
      </c>
      <c r="D48" s="40" t="s">
        <v>443</v>
      </c>
      <c r="E48" s="40">
        <v>3</v>
      </c>
      <c r="F48" s="40" t="s">
        <v>410</v>
      </c>
      <c r="G48" s="91">
        <v>20</v>
      </c>
      <c r="H48" s="91">
        <v>18000</v>
      </c>
      <c r="I48" s="91"/>
      <c r="J48" s="91"/>
      <c r="K48" s="94" t="s">
        <v>397</v>
      </c>
      <c r="L48" s="94"/>
      <c r="M48" s="91"/>
    </row>
    <row r="49" spans="1:13" s="23" customFormat="1" ht="46.5">
      <c r="A49" s="40">
        <v>2</v>
      </c>
      <c r="B49" s="51" t="s">
        <v>444</v>
      </c>
      <c r="C49" s="40" t="s">
        <v>442</v>
      </c>
      <c r="D49" s="40" t="s">
        <v>443</v>
      </c>
      <c r="E49" s="40">
        <v>3</v>
      </c>
      <c r="F49" s="40" t="s">
        <v>410</v>
      </c>
      <c r="G49" s="91">
        <v>20</v>
      </c>
      <c r="H49" s="91">
        <v>18000</v>
      </c>
      <c r="I49" s="94" t="s">
        <v>397</v>
      </c>
      <c r="J49" s="91"/>
      <c r="K49" s="91"/>
      <c r="L49" s="94"/>
      <c r="M49" s="91"/>
    </row>
    <row r="50" spans="1:13" s="23" customFormat="1" ht="46.5">
      <c r="A50" s="40">
        <v>3</v>
      </c>
      <c r="B50" s="51" t="s">
        <v>444</v>
      </c>
      <c r="C50" s="40" t="s">
        <v>442</v>
      </c>
      <c r="D50" s="40" t="s">
        <v>443</v>
      </c>
      <c r="E50" s="40">
        <v>3</v>
      </c>
      <c r="F50" s="40" t="s">
        <v>413</v>
      </c>
      <c r="G50" s="91">
        <v>20</v>
      </c>
      <c r="H50" s="91">
        <v>18000</v>
      </c>
      <c r="I50" s="94" t="s">
        <v>397</v>
      </c>
      <c r="J50" s="91"/>
      <c r="K50" s="91"/>
      <c r="L50" s="94"/>
      <c r="M50" s="91"/>
    </row>
    <row r="51" spans="1:13" s="23" customFormat="1" ht="46.5">
      <c r="A51" s="40">
        <v>4</v>
      </c>
      <c r="B51" s="51" t="s">
        <v>445</v>
      </c>
      <c r="C51" s="40" t="s">
        <v>442</v>
      </c>
      <c r="D51" s="40" t="s">
        <v>443</v>
      </c>
      <c r="E51" s="40">
        <v>3</v>
      </c>
      <c r="F51" s="40" t="s">
        <v>413</v>
      </c>
      <c r="G51" s="91">
        <v>20</v>
      </c>
      <c r="H51" s="91">
        <v>18000</v>
      </c>
      <c r="I51" s="91"/>
      <c r="J51" s="91"/>
      <c r="K51" s="94" t="s">
        <v>397</v>
      </c>
      <c r="L51" s="94"/>
      <c r="M51" s="91"/>
    </row>
    <row r="52" spans="1:13" s="23" customFormat="1">
      <c r="A52" s="40"/>
      <c r="B52" s="49" t="s">
        <v>474</v>
      </c>
      <c r="C52" s="40"/>
      <c r="D52" s="40"/>
      <c r="E52" s="40"/>
      <c r="F52" s="40"/>
      <c r="G52" s="91"/>
      <c r="H52" s="91"/>
      <c r="I52" s="94"/>
      <c r="J52" s="94"/>
      <c r="K52" s="94"/>
      <c r="L52" s="94"/>
      <c r="M52" s="91"/>
    </row>
    <row r="53" spans="1:13" s="23" customFormat="1">
      <c r="A53" s="43">
        <v>1</v>
      </c>
      <c r="B53" s="52" t="s">
        <v>508</v>
      </c>
      <c r="C53" s="43" t="s">
        <v>509</v>
      </c>
      <c r="D53" s="43" t="s">
        <v>510</v>
      </c>
      <c r="E53" s="43"/>
      <c r="F53" s="43" t="s">
        <v>484</v>
      </c>
      <c r="G53" s="91">
        <v>20</v>
      </c>
      <c r="H53" s="91">
        <v>18000</v>
      </c>
      <c r="I53" s="91"/>
      <c r="J53" s="91" t="s">
        <v>454</v>
      </c>
      <c r="K53" s="91"/>
      <c r="L53" s="94"/>
      <c r="M53" s="91"/>
    </row>
    <row r="54" spans="1:13" s="23" customFormat="1">
      <c r="A54" s="43">
        <v>2</v>
      </c>
      <c r="B54" s="52" t="s">
        <v>511</v>
      </c>
      <c r="C54" s="43" t="s">
        <v>509</v>
      </c>
      <c r="D54" s="43" t="s">
        <v>510</v>
      </c>
      <c r="E54" s="43"/>
      <c r="F54" s="43" t="s">
        <v>484</v>
      </c>
      <c r="G54" s="91">
        <v>20</v>
      </c>
      <c r="H54" s="91">
        <v>18000</v>
      </c>
      <c r="I54" s="91"/>
      <c r="J54" s="91"/>
      <c r="K54" s="91" t="s">
        <v>454</v>
      </c>
      <c r="L54" s="94"/>
      <c r="M54" s="91"/>
    </row>
    <row r="55" spans="1:13" s="23" customFormat="1">
      <c r="A55" s="43">
        <v>3</v>
      </c>
      <c r="B55" s="52" t="s">
        <v>512</v>
      </c>
      <c r="C55" s="43" t="s">
        <v>513</v>
      </c>
      <c r="D55" s="43" t="s">
        <v>510</v>
      </c>
      <c r="E55" s="43"/>
      <c r="F55" s="43" t="s">
        <v>514</v>
      </c>
      <c r="G55" s="91">
        <v>20</v>
      </c>
      <c r="H55" s="91">
        <v>18000</v>
      </c>
      <c r="I55" s="91"/>
      <c r="J55" s="91" t="s">
        <v>454</v>
      </c>
      <c r="K55" s="91"/>
      <c r="L55" s="94"/>
      <c r="M55" s="91"/>
    </row>
    <row r="56" spans="1:13" s="23" customFormat="1">
      <c r="A56" s="43">
        <v>4</v>
      </c>
      <c r="B56" s="52" t="s">
        <v>515</v>
      </c>
      <c r="C56" s="43" t="s">
        <v>505</v>
      </c>
      <c r="D56" s="43" t="s">
        <v>510</v>
      </c>
      <c r="E56" s="43" t="s">
        <v>516</v>
      </c>
      <c r="F56" s="43" t="s">
        <v>491</v>
      </c>
      <c r="G56" s="91">
        <v>20</v>
      </c>
      <c r="H56" s="91">
        <v>18000</v>
      </c>
      <c r="I56" s="91"/>
      <c r="J56" s="91"/>
      <c r="K56" s="91" t="s">
        <v>454</v>
      </c>
      <c r="L56" s="94"/>
      <c r="M56" s="91"/>
    </row>
    <row r="57" spans="1:13" s="23" customFormat="1">
      <c r="A57" s="40"/>
      <c r="B57" s="49" t="s">
        <v>601</v>
      </c>
      <c r="C57" s="40"/>
      <c r="D57" s="40"/>
      <c r="E57" s="40"/>
      <c r="F57" s="40"/>
      <c r="G57" s="91"/>
      <c r="H57" s="91"/>
      <c r="I57" s="91"/>
      <c r="J57" s="91"/>
      <c r="K57" s="94"/>
      <c r="L57" s="94"/>
      <c r="M57" s="91"/>
    </row>
    <row r="58" spans="1:13" s="159" customFormat="1">
      <c r="A58" s="40">
        <v>1</v>
      </c>
      <c r="B58" s="110" t="s">
        <v>647</v>
      </c>
      <c r="C58" s="40" t="s">
        <v>118</v>
      </c>
      <c r="D58" s="40" t="s">
        <v>648</v>
      </c>
      <c r="E58" s="40" t="s">
        <v>117</v>
      </c>
      <c r="F58" s="40" t="s">
        <v>604</v>
      </c>
      <c r="G58" s="91">
        <v>20</v>
      </c>
      <c r="H58" s="91">
        <v>18000</v>
      </c>
      <c r="I58" s="91" t="s">
        <v>397</v>
      </c>
      <c r="J58" s="91" t="s">
        <v>397</v>
      </c>
      <c r="K58" s="91" t="s">
        <v>397</v>
      </c>
      <c r="L58" s="94"/>
      <c r="M58" s="156"/>
    </row>
    <row r="59" spans="1:13" s="159" customFormat="1">
      <c r="A59" s="40">
        <v>2</v>
      </c>
      <c r="B59" s="110" t="s">
        <v>81</v>
      </c>
      <c r="C59" s="40" t="s">
        <v>118</v>
      </c>
      <c r="D59" s="40" t="s">
        <v>648</v>
      </c>
      <c r="E59" s="40" t="s">
        <v>117</v>
      </c>
      <c r="F59" s="40" t="s">
        <v>604</v>
      </c>
      <c r="G59" s="91">
        <v>20</v>
      </c>
      <c r="H59" s="91">
        <v>18000</v>
      </c>
      <c r="I59" s="91"/>
      <c r="J59" s="91"/>
      <c r="K59" s="91"/>
      <c r="L59" s="94"/>
      <c r="M59" s="156"/>
    </row>
    <row r="60" spans="1:13" s="159" customFormat="1">
      <c r="A60" s="40">
        <v>3</v>
      </c>
      <c r="B60" s="110" t="s">
        <v>649</v>
      </c>
      <c r="C60" s="40" t="s">
        <v>118</v>
      </c>
      <c r="D60" s="40" t="s">
        <v>648</v>
      </c>
      <c r="E60" s="40" t="s">
        <v>117</v>
      </c>
      <c r="F60" s="40" t="s">
        <v>604</v>
      </c>
      <c r="G60" s="91">
        <v>20</v>
      </c>
      <c r="H60" s="91">
        <v>18000</v>
      </c>
      <c r="I60" s="91"/>
      <c r="J60" s="91"/>
      <c r="K60" s="91"/>
      <c r="L60" s="94"/>
      <c r="M60" s="156"/>
    </row>
    <row r="61" spans="1:13" s="159" customFormat="1">
      <c r="A61" s="40">
        <v>4</v>
      </c>
      <c r="B61" s="110" t="s">
        <v>226</v>
      </c>
      <c r="C61" s="40" t="s">
        <v>118</v>
      </c>
      <c r="D61" s="40" t="s">
        <v>648</v>
      </c>
      <c r="E61" s="40" t="s">
        <v>117</v>
      </c>
      <c r="F61" s="40" t="s">
        <v>604</v>
      </c>
      <c r="G61" s="91">
        <v>20</v>
      </c>
      <c r="H61" s="91">
        <v>18000</v>
      </c>
      <c r="I61" s="91"/>
      <c r="J61" s="91"/>
      <c r="K61" s="91"/>
      <c r="L61" s="94"/>
      <c r="M61" s="156"/>
    </row>
    <row r="62" spans="1:13" s="159" customFormat="1">
      <c r="A62" s="40">
        <v>5</v>
      </c>
      <c r="B62" s="110" t="s">
        <v>649</v>
      </c>
      <c r="C62" s="40" t="s">
        <v>118</v>
      </c>
      <c r="D62" s="40" t="s">
        <v>648</v>
      </c>
      <c r="E62" s="40" t="s">
        <v>117</v>
      </c>
      <c r="F62" s="40" t="s">
        <v>604</v>
      </c>
      <c r="G62" s="91">
        <v>20</v>
      </c>
      <c r="H62" s="91">
        <v>18000</v>
      </c>
      <c r="I62" s="91"/>
      <c r="J62" s="91"/>
      <c r="K62" s="91"/>
      <c r="L62" s="94"/>
      <c r="M62" s="156"/>
    </row>
    <row r="63" spans="1:13" s="159" customFormat="1">
      <c r="A63" s="40">
        <v>6</v>
      </c>
      <c r="B63" s="110" t="s">
        <v>650</v>
      </c>
      <c r="C63" s="40" t="s">
        <v>118</v>
      </c>
      <c r="D63" s="40" t="s">
        <v>648</v>
      </c>
      <c r="E63" s="40" t="s">
        <v>117</v>
      </c>
      <c r="F63" s="40" t="s">
        <v>604</v>
      </c>
      <c r="G63" s="91">
        <v>20</v>
      </c>
      <c r="H63" s="91">
        <v>18000</v>
      </c>
      <c r="I63" s="91"/>
      <c r="J63" s="91"/>
      <c r="K63" s="91"/>
      <c r="L63" s="94"/>
      <c r="M63" s="156"/>
    </row>
    <row r="64" spans="1:13" s="159" customFormat="1">
      <c r="A64" s="40">
        <v>7</v>
      </c>
      <c r="B64" s="110" t="s">
        <v>651</v>
      </c>
      <c r="C64" s="40" t="s">
        <v>118</v>
      </c>
      <c r="D64" s="40" t="s">
        <v>648</v>
      </c>
      <c r="E64" s="40" t="s">
        <v>117</v>
      </c>
      <c r="F64" s="40" t="s">
        <v>604</v>
      </c>
      <c r="G64" s="91">
        <v>20</v>
      </c>
      <c r="H64" s="91">
        <v>18000</v>
      </c>
      <c r="I64" s="91"/>
      <c r="J64" s="91"/>
      <c r="K64" s="91"/>
      <c r="L64" s="94"/>
      <c r="M64" s="156"/>
    </row>
    <row r="65" spans="1:13" s="159" customFormat="1">
      <c r="A65" s="40">
        <v>8</v>
      </c>
      <c r="B65" s="110" t="s">
        <v>222</v>
      </c>
      <c r="C65" s="40" t="s">
        <v>118</v>
      </c>
      <c r="D65" s="40" t="s">
        <v>648</v>
      </c>
      <c r="E65" s="40" t="s">
        <v>117</v>
      </c>
      <c r="F65" s="40" t="s">
        <v>604</v>
      </c>
      <c r="G65" s="91">
        <v>20</v>
      </c>
      <c r="H65" s="91">
        <v>18000</v>
      </c>
      <c r="I65" s="91"/>
      <c r="J65" s="91"/>
      <c r="K65" s="91"/>
      <c r="L65" s="94"/>
      <c r="M65" s="156"/>
    </row>
    <row r="66" spans="1:13" s="159" customFormat="1">
      <c r="A66" s="40">
        <v>9</v>
      </c>
      <c r="B66" s="110" t="s">
        <v>649</v>
      </c>
      <c r="C66" s="40" t="s">
        <v>118</v>
      </c>
      <c r="D66" s="40" t="s">
        <v>648</v>
      </c>
      <c r="E66" s="40" t="s">
        <v>117</v>
      </c>
      <c r="F66" s="40" t="s">
        <v>604</v>
      </c>
      <c r="G66" s="91">
        <v>20</v>
      </c>
      <c r="H66" s="91">
        <v>18000</v>
      </c>
      <c r="I66" s="91"/>
      <c r="J66" s="91"/>
      <c r="K66" s="91"/>
      <c r="L66" s="94"/>
      <c r="M66" s="156"/>
    </row>
    <row r="67" spans="1:13" s="159" customFormat="1">
      <c r="A67" s="40"/>
      <c r="B67" s="138" t="s">
        <v>666</v>
      </c>
      <c r="C67" s="40"/>
      <c r="D67" s="40"/>
      <c r="E67" s="40"/>
      <c r="F67" s="40"/>
      <c r="G67" s="91"/>
      <c r="H67" s="91"/>
      <c r="I67" s="91"/>
      <c r="J67" s="91"/>
      <c r="K67" s="91"/>
      <c r="L67" s="94"/>
      <c r="M67" s="156"/>
    </row>
    <row r="68" spans="1:13" s="139" customFormat="1" ht="46.5">
      <c r="A68" s="43">
        <v>1</v>
      </c>
      <c r="B68" s="110" t="s">
        <v>738</v>
      </c>
      <c r="C68" s="43" t="s">
        <v>735</v>
      </c>
      <c r="D68" s="43" t="s">
        <v>736</v>
      </c>
      <c r="E68" s="43"/>
      <c r="F68" s="40" t="s">
        <v>739</v>
      </c>
      <c r="G68" s="91">
        <v>20</v>
      </c>
      <c r="H68" s="91">
        <v>18000</v>
      </c>
      <c r="I68" s="91"/>
      <c r="J68" s="94" t="s">
        <v>397</v>
      </c>
      <c r="K68" s="94"/>
      <c r="L68" s="91"/>
      <c r="M68" s="91"/>
    </row>
    <row r="69" spans="1:13" s="139" customFormat="1" ht="46.5">
      <c r="A69" s="43">
        <v>2</v>
      </c>
      <c r="B69" s="110" t="s">
        <v>740</v>
      </c>
      <c r="C69" s="43" t="s">
        <v>735</v>
      </c>
      <c r="D69" s="43" t="s">
        <v>736</v>
      </c>
      <c r="E69" s="43"/>
      <c r="F69" s="40" t="s">
        <v>739</v>
      </c>
      <c r="G69" s="91">
        <v>20</v>
      </c>
      <c r="H69" s="91">
        <v>18000</v>
      </c>
      <c r="I69" s="91"/>
      <c r="J69" s="94" t="s">
        <v>397</v>
      </c>
      <c r="K69" s="94"/>
      <c r="L69" s="91"/>
      <c r="M69" s="91"/>
    </row>
    <row r="70" spans="1:13" s="139" customFormat="1" ht="46.5">
      <c r="A70" s="43">
        <v>3</v>
      </c>
      <c r="B70" s="110" t="s">
        <v>741</v>
      </c>
      <c r="C70" s="43" t="s">
        <v>735</v>
      </c>
      <c r="D70" s="43" t="s">
        <v>736</v>
      </c>
      <c r="E70" s="43"/>
      <c r="F70" s="40" t="s">
        <v>688</v>
      </c>
      <c r="G70" s="91">
        <v>20</v>
      </c>
      <c r="H70" s="91">
        <v>18000</v>
      </c>
      <c r="I70" s="91"/>
      <c r="J70" s="94" t="s">
        <v>397</v>
      </c>
      <c r="K70" s="94"/>
      <c r="L70" s="91"/>
      <c r="M70" s="91"/>
    </row>
    <row r="71" spans="1:13" s="139" customFormat="1" ht="46.5">
      <c r="A71" s="43">
        <v>4</v>
      </c>
      <c r="B71" s="137" t="s">
        <v>75</v>
      </c>
      <c r="C71" s="43" t="s">
        <v>735</v>
      </c>
      <c r="D71" s="43" t="s">
        <v>736</v>
      </c>
      <c r="E71" s="43"/>
      <c r="F71" s="40" t="s">
        <v>688</v>
      </c>
      <c r="G71" s="91">
        <v>20</v>
      </c>
      <c r="H71" s="91">
        <v>18000</v>
      </c>
      <c r="I71" s="91"/>
      <c r="J71" s="94"/>
      <c r="K71" s="94" t="s">
        <v>397</v>
      </c>
      <c r="L71" s="91"/>
      <c r="M71" s="91"/>
    </row>
    <row r="72" spans="1:13" s="139" customFormat="1" ht="46.5">
      <c r="A72" s="43">
        <v>5</v>
      </c>
      <c r="B72" s="110" t="s">
        <v>222</v>
      </c>
      <c r="C72" s="43" t="s">
        <v>735</v>
      </c>
      <c r="D72" s="43" t="s">
        <v>736</v>
      </c>
      <c r="E72" s="43"/>
      <c r="F72" s="40" t="s">
        <v>689</v>
      </c>
      <c r="G72" s="91">
        <v>20</v>
      </c>
      <c r="H72" s="91">
        <v>18000</v>
      </c>
      <c r="I72" s="91"/>
      <c r="J72" s="94" t="s">
        <v>397</v>
      </c>
      <c r="K72" s="94"/>
      <c r="L72" s="91"/>
      <c r="M72" s="91"/>
    </row>
    <row r="73" spans="1:13" s="139" customFormat="1" ht="46.5">
      <c r="A73" s="43">
        <v>6</v>
      </c>
      <c r="B73" s="110" t="s">
        <v>740</v>
      </c>
      <c r="C73" s="43" t="s">
        <v>735</v>
      </c>
      <c r="D73" s="43" t="s">
        <v>736</v>
      </c>
      <c r="E73" s="43"/>
      <c r="F73" s="40" t="s">
        <v>689</v>
      </c>
      <c r="G73" s="91">
        <v>20</v>
      </c>
      <c r="H73" s="91">
        <v>18000</v>
      </c>
      <c r="I73" s="91"/>
      <c r="J73" s="94" t="s">
        <v>397</v>
      </c>
      <c r="K73" s="94"/>
      <c r="L73" s="91"/>
      <c r="M73" s="91"/>
    </row>
    <row r="74" spans="1:13" s="139" customFormat="1" ht="46.5">
      <c r="A74" s="43">
        <v>7</v>
      </c>
      <c r="B74" s="110" t="s">
        <v>741</v>
      </c>
      <c r="C74" s="43" t="s">
        <v>735</v>
      </c>
      <c r="D74" s="43" t="s">
        <v>736</v>
      </c>
      <c r="E74" s="43"/>
      <c r="F74" s="40" t="s">
        <v>690</v>
      </c>
      <c r="G74" s="91">
        <v>20</v>
      </c>
      <c r="H74" s="91">
        <v>18000</v>
      </c>
      <c r="I74" s="91"/>
      <c r="J74" s="94" t="s">
        <v>397</v>
      </c>
      <c r="K74" s="94"/>
      <c r="L74" s="91"/>
      <c r="M74" s="91"/>
    </row>
    <row r="75" spans="1:13" s="139" customFormat="1" ht="46.5">
      <c r="A75" s="43">
        <v>8</v>
      </c>
      <c r="B75" s="110" t="s">
        <v>75</v>
      </c>
      <c r="C75" s="43" t="s">
        <v>735</v>
      </c>
      <c r="D75" s="43" t="s">
        <v>736</v>
      </c>
      <c r="E75" s="43"/>
      <c r="F75" s="40" t="s">
        <v>690</v>
      </c>
      <c r="G75" s="91">
        <v>20</v>
      </c>
      <c r="H75" s="91">
        <v>18000</v>
      </c>
      <c r="I75" s="91"/>
      <c r="J75" s="94"/>
      <c r="K75" s="94" t="s">
        <v>397</v>
      </c>
      <c r="L75" s="91"/>
      <c r="M75" s="91"/>
    </row>
    <row r="76" spans="1:13" s="139" customFormat="1" ht="46.5">
      <c r="A76" s="43">
        <v>9</v>
      </c>
      <c r="B76" s="110" t="s">
        <v>741</v>
      </c>
      <c r="C76" s="43" t="s">
        <v>735</v>
      </c>
      <c r="D76" s="43" t="s">
        <v>736</v>
      </c>
      <c r="E76" s="43"/>
      <c r="F76" s="40" t="s">
        <v>691</v>
      </c>
      <c r="G76" s="91">
        <v>20</v>
      </c>
      <c r="H76" s="91">
        <v>18000</v>
      </c>
      <c r="I76" s="91"/>
      <c r="J76" s="94" t="s">
        <v>397</v>
      </c>
      <c r="K76" s="94"/>
      <c r="L76" s="91"/>
      <c r="M76" s="91"/>
    </row>
    <row r="77" spans="1:13" s="139" customFormat="1" ht="46.5">
      <c r="A77" s="43">
        <v>10</v>
      </c>
      <c r="B77" s="110" t="s">
        <v>75</v>
      </c>
      <c r="C77" s="43" t="s">
        <v>735</v>
      </c>
      <c r="D77" s="43" t="s">
        <v>736</v>
      </c>
      <c r="E77" s="43"/>
      <c r="F77" s="40" t="s">
        <v>691</v>
      </c>
      <c r="G77" s="91">
        <v>20</v>
      </c>
      <c r="H77" s="91">
        <v>18000</v>
      </c>
      <c r="I77" s="91"/>
      <c r="J77" s="94"/>
      <c r="K77" s="94" t="s">
        <v>397</v>
      </c>
      <c r="L77" s="91"/>
      <c r="M77" s="91"/>
    </row>
    <row r="78" spans="1:13" s="139" customFormat="1" ht="46.5">
      <c r="A78" s="43">
        <v>11</v>
      </c>
      <c r="B78" s="110" t="s">
        <v>222</v>
      </c>
      <c r="C78" s="43" t="s">
        <v>735</v>
      </c>
      <c r="D78" s="43" t="s">
        <v>736</v>
      </c>
      <c r="E78" s="43"/>
      <c r="F78" s="40" t="s">
        <v>693</v>
      </c>
      <c r="G78" s="91">
        <v>20</v>
      </c>
      <c r="H78" s="91">
        <v>18000</v>
      </c>
      <c r="I78" s="91"/>
      <c r="J78" s="94" t="s">
        <v>397</v>
      </c>
      <c r="K78" s="94"/>
      <c r="L78" s="91"/>
      <c r="M78" s="91"/>
    </row>
    <row r="79" spans="1:13" s="139" customFormat="1" ht="46.5">
      <c r="A79" s="43">
        <v>12</v>
      </c>
      <c r="B79" s="110" t="s">
        <v>649</v>
      </c>
      <c r="C79" s="43" t="s">
        <v>735</v>
      </c>
      <c r="D79" s="43" t="s">
        <v>736</v>
      </c>
      <c r="E79" s="43"/>
      <c r="F79" s="40" t="s">
        <v>693</v>
      </c>
      <c r="G79" s="91">
        <v>20</v>
      </c>
      <c r="H79" s="91">
        <v>18000</v>
      </c>
      <c r="I79" s="91"/>
      <c r="J79" s="94"/>
      <c r="K79" s="94" t="s">
        <v>397</v>
      </c>
      <c r="L79" s="91"/>
      <c r="M79" s="91"/>
    </row>
    <row r="80" spans="1:13" s="139" customFormat="1" ht="46.5">
      <c r="A80" s="43">
        <v>13</v>
      </c>
      <c r="B80" s="110" t="s">
        <v>75</v>
      </c>
      <c r="C80" s="43" t="s">
        <v>735</v>
      </c>
      <c r="D80" s="43" t="s">
        <v>736</v>
      </c>
      <c r="E80" s="43"/>
      <c r="F80" s="40" t="s">
        <v>694</v>
      </c>
      <c r="G80" s="91">
        <v>20</v>
      </c>
      <c r="H80" s="91">
        <v>18000</v>
      </c>
      <c r="I80" s="91"/>
      <c r="J80" s="94"/>
      <c r="K80" s="94" t="s">
        <v>397</v>
      </c>
      <c r="L80" s="91"/>
      <c r="M80" s="91"/>
    </row>
    <row r="81" spans="1:13" s="139" customFormat="1" ht="46.5">
      <c r="A81" s="43">
        <v>14</v>
      </c>
      <c r="B81" s="110" t="s">
        <v>741</v>
      </c>
      <c r="C81" s="43" t="s">
        <v>735</v>
      </c>
      <c r="D81" s="43" t="s">
        <v>736</v>
      </c>
      <c r="E81" s="43"/>
      <c r="F81" s="40" t="s">
        <v>694</v>
      </c>
      <c r="G81" s="91">
        <v>20</v>
      </c>
      <c r="H81" s="91">
        <v>18000</v>
      </c>
      <c r="I81" s="91"/>
      <c r="J81" s="94" t="s">
        <v>397</v>
      </c>
      <c r="K81" s="94"/>
      <c r="L81" s="91"/>
      <c r="M81" s="91"/>
    </row>
    <row r="82" spans="1:13" s="139" customFormat="1" ht="46.5">
      <c r="A82" s="43">
        <v>15</v>
      </c>
      <c r="B82" s="110" t="s">
        <v>75</v>
      </c>
      <c r="C82" s="43" t="s">
        <v>735</v>
      </c>
      <c r="D82" s="43" t="s">
        <v>736</v>
      </c>
      <c r="E82" s="43"/>
      <c r="F82" s="40" t="s">
        <v>695</v>
      </c>
      <c r="G82" s="91">
        <v>20</v>
      </c>
      <c r="H82" s="91">
        <v>18000</v>
      </c>
      <c r="I82" s="91"/>
      <c r="J82" s="94"/>
      <c r="K82" s="94" t="s">
        <v>397</v>
      </c>
      <c r="L82" s="91"/>
      <c r="M82" s="91"/>
    </row>
    <row r="83" spans="1:13" s="139" customFormat="1" ht="46.5">
      <c r="A83" s="43">
        <v>16</v>
      </c>
      <c r="B83" s="110" t="s">
        <v>222</v>
      </c>
      <c r="C83" s="43" t="s">
        <v>735</v>
      </c>
      <c r="D83" s="43" t="s">
        <v>736</v>
      </c>
      <c r="E83" s="43"/>
      <c r="F83" s="40" t="s">
        <v>695</v>
      </c>
      <c r="G83" s="91">
        <v>20</v>
      </c>
      <c r="H83" s="91">
        <v>18000</v>
      </c>
      <c r="I83" s="91"/>
      <c r="J83" s="94" t="s">
        <v>397</v>
      </c>
      <c r="K83" s="94"/>
      <c r="L83" s="91"/>
      <c r="M83" s="91"/>
    </row>
    <row r="84" spans="1:13" s="139" customFormat="1" ht="46.5">
      <c r="A84" s="43">
        <v>17</v>
      </c>
      <c r="B84" s="110" t="s">
        <v>222</v>
      </c>
      <c r="C84" s="43" t="s">
        <v>735</v>
      </c>
      <c r="D84" s="43" t="s">
        <v>736</v>
      </c>
      <c r="E84" s="43"/>
      <c r="F84" s="40" t="s">
        <v>696</v>
      </c>
      <c r="G84" s="91">
        <v>20</v>
      </c>
      <c r="H84" s="91">
        <v>18000</v>
      </c>
      <c r="I84" s="91"/>
      <c r="J84" s="94" t="s">
        <v>397</v>
      </c>
      <c r="K84" s="94"/>
      <c r="L84" s="91"/>
      <c r="M84" s="91"/>
    </row>
    <row r="85" spans="1:13" s="139" customFormat="1" ht="46.5">
      <c r="A85" s="43">
        <v>18</v>
      </c>
      <c r="B85" s="110" t="s">
        <v>649</v>
      </c>
      <c r="C85" s="43" t="s">
        <v>735</v>
      </c>
      <c r="D85" s="43" t="s">
        <v>736</v>
      </c>
      <c r="E85" s="43"/>
      <c r="F85" s="40" t="s">
        <v>696</v>
      </c>
      <c r="G85" s="91">
        <v>20</v>
      </c>
      <c r="H85" s="91">
        <v>18000</v>
      </c>
      <c r="I85" s="91"/>
      <c r="J85" s="94"/>
      <c r="K85" s="94" t="s">
        <v>397</v>
      </c>
      <c r="L85" s="91"/>
      <c r="M85" s="91"/>
    </row>
    <row r="86" spans="1:13" s="139" customFormat="1" ht="46.5">
      <c r="A86" s="43">
        <v>19</v>
      </c>
      <c r="B86" s="110" t="s">
        <v>742</v>
      </c>
      <c r="C86" s="43" t="s">
        <v>439</v>
      </c>
      <c r="D86" s="43" t="s">
        <v>743</v>
      </c>
      <c r="E86" s="43"/>
      <c r="F86" s="40" t="s">
        <v>697</v>
      </c>
      <c r="G86" s="91">
        <v>20</v>
      </c>
      <c r="H86" s="91">
        <v>18000</v>
      </c>
      <c r="I86" s="91"/>
      <c r="J86" s="94"/>
      <c r="K86" s="94" t="s">
        <v>397</v>
      </c>
      <c r="L86" s="91"/>
      <c r="M86" s="91"/>
    </row>
    <row r="87" spans="1:13" s="139" customFormat="1" ht="46.5">
      <c r="A87" s="43">
        <v>20</v>
      </c>
      <c r="B87" s="110" t="s">
        <v>226</v>
      </c>
      <c r="C87" s="43" t="s">
        <v>439</v>
      </c>
      <c r="D87" s="43" t="s">
        <v>743</v>
      </c>
      <c r="E87" s="43"/>
      <c r="F87" s="40" t="s">
        <v>697</v>
      </c>
      <c r="G87" s="91">
        <v>20</v>
      </c>
      <c r="H87" s="91">
        <v>18000</v>
      </c>
      <c r="I87" s="91"/>
      <c r="J87" s="94"/>
      <c r="K87" s="94" t="s">
        <v>397</v>
      </c>
      <c r="L87" s="91"/>
      <c r="M87" s="91"/>
    </row>
    <row r="88" spans="1:13" s="139" customFormat="1" ht="46.5">
      <c r="A88" s="43">
        <v>21</v>
      </c>
      <c r="B88" s="110" t="s">
        <v>740</v>
      </c>
      <c r="C88" s="43" t="s">
        <v>439</v>
      </c>
      <c r="D88" s="43" t="s">
        <v>743</v>
      </c>
      <c r="E88" s="43"/>
      <c r="F88" s="40" t="s">
        <v>700</v>
      </c>
      <c r="G88" s="91">
        <v>20</v>
      </c>
      <c r="H88" s="91">
        <v>18000</v>
      </c>
      <c r="I88" s="91"/>
      <c r="J88" s="94" t="s">
        <v>397</v>
      </c>
      <c r="K88" s="94"/>
      <c r="L88" s="91"/>
      <c r="M88" s="91"/>
    </row>
    <row r="89" spans="1:13" s="139" customFormat="1" ht="46.5">
      <c r="A89" s="43">
        <v>22</v>
      </c>
      <c r="B89" s="110" t="s">
        <v>742</v>
      </c>
      <c r="C89" s="43" t="s">
        <v>439</v>
      </c>
      <c r="D89" s="43" t="s">
        <v>743</v>
      </c>
      <c r="E89" s="43"/>
      <c r="F89" s="40" t="s">
        <v>700</v>
      </c>
      <c r="G89" s="91">
        <v>20</v>
      </c>
      <c r="H89" s="91">
        <v>18000</v>
      </c>
      <c r="I89" s="91"/>
      <c r="J89" s="94"/>
      <c r="K89" s="94" t="s">
        <v>397</v>
      </c>
      <c r="L89" s="91"/>
      <c r="M89" s="91"/>
    </row>
    <row r="90" spans="1:13" s="139" customFormat="1" ht="46.5">
      <c r="A90" s="43">
        <v>23</v>
      </c>
      <c r="B90" s="110" t="s">
        <v>742</v>
      </c>
      <c r="C90" s="43" t="s">
        <v>735</v>
      </c>
      <c r="D90" s="43" t="s">
        <v>736</v>
      </c>
      <c r="E90" s="43"/>
      <c r="F90" s="40" t="s">
        <v>701</v>
      </c>
      <c r="G90" s="91">
        <v>20</v>
      </c>
      <c r="H90" s="91">
        <v>18000</v>
      </c>
      <c r="I90" s="91"/>
      <c r="J90" s="94" t="s">
        <v>397</v>
      </c>
      <c r="K90" s="94"/>
      <c r="L90" s="91"/>
      <c r="M90" s="91"/>
    </row>
    <row r="91" spans="1:13" s="139" customFormat="1" ht="46.5">
      <c r="A91" s="43">
        <v>24</v>
      </c>
      <c r="B91" s="110" t="s">
        <v>222</v>
      </c>
      <c r="C91" s="43" t="s">
        <v>735</v>
      </c>
      <c r="D91" s="43" t="s">
        <v>736</v>
      </c>
      <c r="E91" s="43"/>
      <c r="F91" s="40" t="s">
        <v>701</v>
      </c>
      <c r="G91" s="91">
        <v>20</v>
      </c>
      <c r="H91" s="91">
        <v>18000</v>
      </c>
      <c r="I91" s="91"/>
      <c r="J91" s="94" t="s">
        <v>397</v>
      </c>
      <c r="K91" s="94"/>
      <c r="L91" s="91"/>
      <c r="M91" s="91"/>
    </row>
    <row r="92" spans="1:13" s="139" customFormat="1" ht="46.5">
      <c r="A92" s="43">
        <v>25</v>
      </c>
      <c r="B92" s="110" t="s">
        <v>742</v>
      </c>
      <c r="C92" s="43" t="s">
        <v>439</v>
      </c>
      <c r="D92" s="43" t="s">
        <v>743</v>
      </c>
      <c r="E92" s="43"/>
      <c r="F92" s="40" t="s">
        <v>702</v>
      </c>
      <c r="G92" s="91">
        <v>20</v>
      </c>
      <c r="H92" s="91">
        <v>18000</v>
      </c>
      <c r="I92" s="91"/>
      <c r="J92" s="94"/>
      <c r="K92" s="94" t="s">
        <v>397</v>
      </c>
      <c r="L92" s="91"/>
      <c r="M92" s="91"/>
    </row>
    <row r="93" spans="1:13" s="139" customFormat="1" ht="46.5">
      <c r="A93" s="43">
        <v>26</v>
      </c>
      <c r="B93" s="110" t="s">
        <v>744</v>
      </c>
      <c r="C93" s="43" t="s">
        <v>439</v>
      </c>
      <c r="D93" s="43" t="s">
        <v>743</v>
      </c>
      <c r="E93" s="43"/>
      <c r="F93" s="40" t="s">
        <v>702</v>
      </c>
      <c r="G93" s="91">
        <v>20</v>
      </c>
      <c r="H93" s="91">
        <v>18000</v>
      </c>
      <c r="I93" s="91"/>
      <c r="J93" s="94"/>
      <c r="K93" s="94" t="s">
        <v>397</v>
      </c>
      <c r="L93" s="91"/>
      <c r="M93" s="91"/>
    </row>
    <row r="94" spans="1:13" s="139" customFormat="1" ht="46.5">
      <c r="A94" s="43">
        <v>27</v>
      </c>
      <c r="B94" s="110" t="s">
        <v>742</v>
      </c>
      <c r="C94" s="43" t="s">
        <v>439</v>
      </c>
      <c r="D94" s="43" t="s">
        <v>743</v>
      </c>
      <c r="E94" s="43"/>
      <c r="F94" s="40" t="s">
        <v>703</v>
      </c>
      <c r="G94" s="91">
        <v>20</v>
      </c>
      <c r="H94" s="91">
        <v>18000</v>
      </c>
      <c r="I94" s="91"/>
      <c r="J94" s="94" t="s">
        <v>397</v>
      </c>
      <c r="K94" s="94"/>
      <c r="L94" s="91"/>
      <c r="M94" s="156"/>
    </row>
    <row r="95" spans="1:13" s="139" customFormat="1" ht="46.5">
      <c r="A95" s="43">
        <v>28</v>
      </c>
      <c r="B95" s="110" t="s">
        <v>75</v>
      </c>
      <c r="C95" s="43" t="s">
        <v>439</v>
      </c>
      <c r="D95" s="43" t="s">
        <v>743</v>
      </c>
      <c r="E95" s="43"/>
      <c r="F95" s="40" t="s">
        <v>703</v>
      </c>
      <c r="G95" s="91">
        <v>20</v>
      </c>
      <c r="H95" s="91">
        <v>18000</v>
      </c>
      <c r="I95" s="91"/>
      <c r="J95" s="94"/>
      <c r="K95" s="94" t="s">
        <v>397</v>
      </c>
      <c r="L95" s="91"/>
      <c r="M95" s="156"/>
    </row>
    <row r="96" spans="1:13" s="139" customFormat="1">
      <c r="A96" s="43"/>
      <c r="B96" s="110"/>
      <c r="C96" s="43"/>
      <c r="D96" s="43"/>
      <c r="E96" s="43"/>
      <c r="F96" s="40"/>
      <c r="G96" s="91"/>
      <c r="H96" s="91"/>
      <c r="I96" s="91"/>
      <c r="J96" s="94"/>
      <c r="K96" s="94"/>
      <c r="L96" s="91"/>
      <c r="M96" s="156"/>
    </row>
    <row r="97" spans="1:13" s="139" customFormat="1">
      <c r="A97" s="43"/>
      <c r="B97" s="110"/>
      <c r="C97" s="43"/>
      <c r="D97" s="43"/>
      <c r="E97" s="43"/>
      <c r="F97" s="40"/>
      <c r="G97" s="91"/>
      <c r="H97" s="91"/>
      <c r="I97" s="91"/>
      <c r="J97" s="94"/>
      <c r="K97" s="94"/>
      <c r="L97" s="91"/>
      <c r="M97" s="156"/>
    </row>
    <row r="98" spans="1:13" s="139" customFormat="1">
      <c r="A98" s="43"/>
      <c r="B98" s="110"/>
      <c r="C98" s="43"/>
      <c r="D98" s="43"/>
      <c r="E98" s="43"/>
      <c r="F98" s="40"/>
      <c r="G98" s="91"/>
      <c r="H98" s="91"/>
      <c r="I98" s="91"/>
      <c r="J98" s="94"/>
      <c r="K98" s="94"/>
      <c r="L98" s="91"/>
      <c r="M98" s="156"/>
    </row>
    <row r="99" spans="1:13" s="139" customFormat="1">
      <c r="A99" s="43"/>
      <c r="B99" s="110"/>
      <c r="C99" s="43"/>
      <c r="D99" s="43"/>
      <c r="E99" s="43"/>
      <c r="F99" s="40"/>
      <c r="G99" s="91"/>
      <c r="H99" s="91"/>
      <c r="I99" s="91"/>
      <c r="J99" s="94"/>
      <c r="K99" s="94"/>
      <c r="L99" s="91"/>
      <c r="M99" s="156"/>
    </row>
    <row r="100" spans="1:13" s="139" customFormat="1">
      <c r="A100" s="43"/>
      <c r="B100" s="110"/>
      <c r="C100" s="43"/>
      <c r="D100" s="43"/>
      <c r="E100" s="43"/>
      <c r="F100" s="40"/>
      <c r="G100" s="91"/>
      <c r="H100" s="91"/>
      <c r="I100" s="91"/>
      <c r="J100" s="94"/>
      <c r="K100" s="94"/>
      <c r="L100" s="91"/>
      <c r="M100" s="156"/>
    </row>
    <row r="101" spans="1:13" s="139" customFormat="1">
      <c r="A101" s="43"/>
      <c r="B101" s="110"/>
      <c r="C101" s="43"/>
      <c r="D101" s="43"/>
      <c r="E101" s="43"/>
      <c r="F101" s="40"/>
      <c r="G101" s="91"/>
      <c r="H101" s="91"/>
      <c r="I101" s="91"/>
      <c r="J101" s="94"/>
      <c r="K101" s="94"/>
      <c r="L101" s="91"/>
      <c r="M101" s="156"/>
    </row>
    <row r="102" spans="1:13" s="30" customFormat="1">
      <c r="A102" s="27"/>
      <c r="B102" s="64" t="s">
        <v>31</v>
      </c>
      <c r="C102" s="27"/>
      <c r="D102" s="27"/>
      <c r="E102" s="27"/>
      <c r="F102" s="27"/>
      <c r="G102" s="86"/>
      <c r="H102" s="86"/>
      <c r="I102" s="86"/>
      <c r="J102" s="86"/>
      <c r="K102" s="86"/>
      <c r="L102" s="87"/>
      <c r="M102" s="86"/>
    </row>
    <row r="103" spans="1:13" s="30" customFormat="1">
      <c r="A103" s="27"/>
      <c r="B103" s="64" t="s">
        <v>32</v>
      </c>
      <c r="C103" s="27"/>
      <c r="D103" s="27"/>
      <c r="E103" s="27"/>
      <c r="F103" s="27"/>
      <c r="G103" s="86"/>
      <c r="H103" s="86"/>
      <c r="I103" s="86"/>
      <c r="J103" s="86"/>
      <c r="K103" s="86"/>
      <c r="L103" s="87"/>
      <c r="M103" s="86"/>
    </row>
    <row r="104" spans="1:13" s="23" customFormat="1" ht="46.5">
      <c r="A104" s="40">
        <v>17</v>
      </c>
      <c r="B104" s="93" t="s">
        <v>84</v>
      </c>
      <c r="C104" s="40" t="s">
        <v>766</v>
      </c>
      <c r="D104" s="40" t="s">
        <v>556</v>
      </c>
      <c r="E104" s="40" t="s">
        <v>152</v>
      </c>
      <c r="F104" s="37" t="s">
        <v>145</v>
      </c>
      <c r="G104" s="91">
        <v>20</v>
      </c>
      <c r="H104" s="91">
        <v>6750</v>
      </c>
      <c r="I104" s="91"/>
      <c r="J104" s="91">
        <v>6750</v>
      </c>
      <c r="K104" s="91"/>
      <c r="L104" s="94"/>
      <c r="M104" s="91"/>
    </row>
    <row r="105" spans="1:13" s="23" customFormat="1">
      <c r="A105" s="40">
        <v>18</v>
      </c>
      <c r="B105" s="93" t="s">
        <v>85</v>
      </c>
      <c r="C105" s="40" t="s">
        <v>156</v>
      </c>
      <c r="D105" s="40" t="s">
        <v>156</v>
      </c>
      <c r="E105" s="40" t="s">
        <v>152</v>
      </c>
      <c r="F105" s="37" t="s">
        <v>125</v>
      </c>
      <c r="G105" s="91">
        <v>20</v>
      </c>
      <c r="H105" s="91">
        <v>6750</v>
      </c>
      <c r="I105" s="91"/>
      <c r="J105" s="91"/>
      <c r="K105" s="91">
        <v>6750</v>
      </c>
      <c r="L105" s="94"/>
      <c r="M105" s="91"/>
    </row>
    <row r="106" spans="1:13" s="23" customFormat="1">
      <c r="A106" s="40">
        <v>19</v>
      </c>
      <c r="B106" s="93" t="s">
        <v>86</v>
      </c>
      <c r="C106" s="40" t="s">
        <v>156</v>
      </c>
      <c r="D106" s="40" t="s">
        <v>156</v>
      </c>
      <c r="E106" s="40" t="s">
        <v>153</v>
      </c>
      <c r="F106" s="37" t="s">
        <v>130</v>
      </c>
      <c r="G106" s="91">
        <v>20</v>
      </c>
      <c r="H106" s="91">
        <v>6750</v>
      </c>
      <c r="I106" s="91">
        <v>6750</v>
      </c>
      <c r="J106" s="91"/>
      <c r="K106" s="91"/>
      <c r="L106" s="94"/>
      <c r="M106" s="91"/>
    </row>
    <row r="107" spans="1:13" s="23" customFormat="1">
      <c r="A107" s="40">
        <v>20</v>
      </c>
      <c r="B107" s="93" t="s">
        <v>87</v>
      </c>
      <c r="C107" s="40" t="s">
        <v>156</v>
      </c>
      <c r="D107" s="40" t="s">
        <v>156</v>
      </c>
      <c r="E107" s="40" t="s">
        <v>154</v>
      </c>
      <c r="F107" s="37" t="s">
        <v>130</v>
      </c>
      <c r="G107" s="91">
        <v>20</v>
      </c>
      <c r="H107" s="91">
        <v>6750</v>
      </c>
      <c r="I107" s="91"/>
      <c r="J107" s="91"/>
      <c r="K107" s="91">
        <v>6750</v>
      </c>
      <c r="L107" s="94"/>
      <c r="M107" s="91"/>
    </row>
    <row r="108" spans="1:13" s="23" customFormat="1">
      <c r="A108" s="40">
        <v>21</v>
      </c>
      <c r="B108" s="93" t="s">
        <v>88</v>
      </c>
      <c r="C108" s="40" t="s">
        <v>156</v>
      </c>
      <c r="D108" s="40" t="s">
        <v>156</v>
      </c>
      <c r="E108" s="40" t="s">
        <v>152</v>
      </c>
      <c r="F108" s="37" t="s">
        <v>139</v>
      </c>
      <c r="G108" s="91">
        <v>20</v>
      </c>
      <c r="H108" s="91">
        <v>6750</v>
      </c>
      <c r="I108" s="91">
        <v>6750</v>
      </c>
      <c r="J108" s="91"/>
      <c r="K108" s="91"/>
      <c r="L108" s="94"/>
      <c r="M108" s="91"/>
    </row>
    <row r="109" spans="1:13" s="23" customFormat="1">
      <c r="A109" s="40">
        <v>22</v>
      </c>
      <c r="B109" s="93" t="s">
        <v>89</v>
      </c>
      <c r="C109" s="40" t="s">
        <v>156</v>
      </c>
      <c r="D109" s="40" t="s">
        <v>156</v>
      </c>
      <c r="E109" s="40" t="s">
        <v>152</v>
      </c>
      <c r="F109" s="37" t="s">
        <v>139</v>
      </c>
      <c r="G109" s="91">
        <v>20</v>
      </c>
      <c r="H109" s="91">
        <v>6750</v>
      </c>
      <c r="I109" s="91"/>
      <c r="J109" s="91"/>
      <c r="K109" s="91">
        <v>6750</v>
      </c>
      <c r="L109" s="94"/>
      <c r="M109" s="91"/>
    </row>
    <row r="110" spans="1:13" s="23" customFormat="1">
      <c r="A110" s="40">
        <v>23</v>
      </c>
      <c r="B110" s="93" t="s">
        <v>90</v>
      </c>
      <c r="C110" s="40" t="s">
        <v>156</v>
      </c>
      <c r="D110" s="40" t="s">
        <v>156</v>
      </c>
      <c r="E110" s="40" t="s">
        <v>152</v>
      </c>
      <c r="F110" s="37" t="s">
        <v>56</v>
      </c>
      <c r="G110" s="91">
        <v>20</v>
      </c>
      <c r="H110" s="91">
        <v>6750</v>
      </c>
      <c r="I110" s="91">
        <v>6750</v>
      </c>
      <c r="J110" s="91"/>
      <c r="K110" s="91"/>
      <c r="L110" s="94"/>
      <c r="M110" s="91"/>
    </row>
    <row r="111" spans="1:13" s="23" customFormat="1">
      <c r="A111" s="40">
        <v>24</v>
      </c>
      <c r="B111" s="93" t="s">
        <v>91</v>
      </c>
      <c r="C111" s="40" t="s">
        <v>156</v>
      </c>
      <c r="D111" s="40" t="s">
        <v>156</v>
      </c>
      <c r="E111" s="40" t="s">
        <v>117</v>
      </c>
      <c r="F111" s="37" t="s">
        <v>53</v>
      </c>
      <c r="G111" s="91">
        <v>20</v>
      </c>
      <c r="H111" s="91">
        <v>6750</v>
      </c>
      <c r="I111" s="91"/>
      <c r="J111" s="91"/>
      <c r="K111" s="91">
        <v>6750</v>
      </c>
      <c r="L111" s="94"/>
      <c r="M111" s="91"/>
    </row>
    <row r="112" spans="1:13" s="23" customFormat="1">
      <c r="A112" s="40">
        <v>25</v>
      </c>
      <c r="B112" s="93" t="s">
        <v>92</v>
      </c>
      <c r="C112" s="40" t="s">
        <v>156</v>
      </c>
      <c r="D112" s="40" t="s">
        <v>156</v>
      </c>
      <c r="E112" s="40" t="s">
        <v>107</v>
      </c>
      <c r="F112" s="37" t="s">
        <v>57</v>
      </c>
      <c r="G112" s="91">
        <v>20</v>
      </c>
      <c r="H112" s="91">
        <v>6750</v>
      </c>
      <c r="I112" s="91">
        <v>6750</v>
      </c>
      <c r="J112" s="91"/>
      <c r="K112" s="91"/>
      <c r="L112" s="94"/>
      <c r="M112" s="91"/>
    </row>
    <row r="113" spans="1:13" s="23" customFormat="1">
      <c r="A113" s="40">
        <v>26</v>
      </c>
      <c r="B113" s="93" t="s">
        <v>93</v>
      </c>
      <c r="C113" s="40" t="s">
        <v>156</v>
      </c>
      <c r="D113" s="40" t="s">
        <v>156</v>
      </c>
      <c r="E113" s="40" t="s">
        <v>117</v>
      </c>
      <c r="F113" s="37" t="s">
        <v>58</v>
      </c>
      <c r="G113" s="91">
        <v>20</v>
      </c>
      <c r="H113" s="91">
        <v>6750</v>
      </c>
      <c r="I113" s="91"/>
      <c r="J113" s="91"/>
      <c r="K113" s="91">
        <v>6750</v>
      </c>
      <c r="L113" s="94"/>
      <c r="M113" s="91"/>
    </row>
    <row r="114" spans="1:13" s="23" customFormat="1">
      <c r="A114" s="40"/>
      <c r="B114" s="93" t="s">
        <v>105</v>
      </c>
      <c r="C114" s="40"/>
      <c r="D114" s="40"/>
      <c r="E114" s="40"/>
      <c r="F114" s="40"/>
      <c r="G114" s="91"/>
      <c r="H114" s="91"/>
      <c r="I114" s="91"/>
      <c r="J114" s="91"/>
      <c r="K114" s="91"/>
      <c r="L114" s="94"/>
      <c r="M114" s="91"/>
    </row>
    <row r="115" spans="1:13" s="23" customFormat="1">
      <c r="A115" s="40">
        <v>27</v>
      </c>
      <c r="B115" s="93" t="s">
        <v>94</v>
      </c>
      <c r="C115" s="40" t="s">
        <v>156</v>
      </c>
      <c r="D115" s="40" t="s">
        <v>156</v>
      </c>
      <c r="E115" s="40" t="s">
        <v>152</v>
      </c>
      <c r="F115" s="37" t="s">
        <v>141</v>
      </c>
      <c r="G115" s="91">
        <v>20</v>
      </c>
      <c r="H115" s="91">
        <v>6750</v>
      </c>
      <c r="I115" s="91"/>
      <c r="J115" s="91">
        <v>6750</v>
      </c>
      <c r="K115" s="91"/>
      <c r="L115" s="94"/>
      <c r="M115" s="91"/>
    </row>
    <row r="116" spans="1:13" s="23" customFormat="1">
      <c r="A116" s="40">
        <v>28</v>
      </c>
      <c r="B116" s="93" t="s">
        <v>95</v>
      </c>
      <c r="C116" s="40" t="s">
        <v>156</v>
      </c>
      <c r="D116" s="40" t="s">
        <v>156</v>
      </c>
      <c r="E116" s="40" t="s">
        <v>152</v>
      </c>
      <c r="F116" s="37" t="s">
        <v>59</v>
      </c>
      <c r="G116" s="91">
        <v>20</v>
      </c>
      <c r="H116" s="91">
        <v>6750</v>
      </c>
      <c r="I116" s="91"/>
      <c r="J116" s="91"/>
      <c r="K116" s="91">
        <v>6750</v>
      </c>
      <c r="L116" s="94"/>
      <c r="M116" s="91"/>
    </row>
    <row r="117" spans="1:13" s="23" customFormat="1">
      <c r="A117" s="40">
        <v>29</v>
      </c>
      <c r="B117" s="93" t="s">
        <v>96</v>
      </c>
      <c r="C117" s="40" t="s">
        <v>156</v>
      </c>
      <c r="D117" s="40" t="s">
        <v>156</v>
      </c>
      <c r="E117" s="40" t="s">
        <v>152</v>
      </c>
      <c r="F117" s="37" t="s">
        <v>60</v>
      </c>
      <c r="G117" s="91">
        <v>20</v>
      </c>
      <c r="H117" s="91">
        <v>6750</v>
      </c>
      <c r="I117" s="91"/>
      <c r="J117" s="91"/>
      <c r="K117" s="91">
        <v>6750</v>
      </c>
      <c r="L117" s="94"/>
      <c r="M117" s="91"/>
    </row>
    <row r="118" spans="1:13" s="23" customFormat="1">
      <c r="A118" s="40">
        <v>30</v>
      </c>
      <c r="B118" s="93" t="s">
        <v>97</v>
      </c>
      <c r="C118" s="40" t="s">
        <v>156</v>
      </c>
      <c r="D118" s="40" t="s">
        <v>156</v>
      </c>
      <c r="E118" s="40" t="s">
        <v>152</v>
      </c>
      <c r="F118" s="37" t="s">
        <v>54</v>
      </c>
      <c r="G118" s="91">
        <v>20</v>
      </c>
      <c r="H118" s="91">
        <v>6750</v>
      </c>
      <c r="I118" s="91">
        <v>6750</v>
      </c>
      <c r="J118" s="91"/>
      <c r="K118" s="91"/>
      <c r="L118" s="94"/>
      <c r="M118" s="91"/>
    </row>
    <row r="119" spans="1:13" s="23" customFormat="1">
      <c r="A119" s="40">
        <v>31</v>
      </c>
      <c r="B119" s="93" t="s">
        <v>98</v>
      </c>
      <c r="C119" s="40" t="s">
        <v>156</v>
      </c>
      <c r="D119" s="40" t="s">
        <v>156</v>
      </c>
      <c r="E119" s="40">
        <v>1</v>
      </c>
      <c r="F119" s="37" t="s">
        <v>146</v>
      </c>
      <c r="G119" s="91">
        <v>20</v>
      </c>
      <c r="H119" s="91">
        <v>6750</v>
      </c>
      <c r="I119" s="91">
        <v>6750</v>
      </c>
      <c r="J119" s="91"/>
      <c r="K119" s="91"/>
      <c r="L119" s="94"/>
      <c r="M119" s="91"/>
    </row>
    <row r="120" spans="1:13" s="23" customFormat="1">
      <c r="A120" s="40">
        <v>32</v>
      </c>
      <c r="B120" s="93" t="s">
        <v>99</v>
      </c>
      <c r="C120" s="40" t="s">
        <v>156</v>
      </c>
      <c r="D120" s="40" t="s">
        <v>156</v>
      </c>
      <c r="E120" s="40">
        <v>4</v>
      </c>
      <c r="F120" s="37" t="s">
        <v>55</v>
      </c>
      <c r="G120" s="91">
        <v>20</v>
      </c>
      <c r="H120" s="91">
        <v>6750</v>
      </c>
      <c r="I120" s="91"/>
      <c r="J120" s="91">
        <v>6750</v>
      </c>
      <c r="K120" s="91"/>
      <c r="L120" s="94"/>
      <c r="M120" s="91"/>
    </row>
    <row r="121" spans="1:13" s="35" customFormat="1">
      <c r="A121" s="118"/>
      <c r="B121" s="49" t="s">
        <v>201</v>
      </c>
      <c r="C121" s="33"/>
      <c r="D121" s="33"/>
      <c r="E121" s="33"/>
      <c r="F121" s="33"/>
      <c r="G121" s="119"/>
      <c r="H121" s="119"/>
      <c r="I121" s="119"/>
      <c r="J121" s="119"/>
      <c r="K121" s="119"/>
      <c r="L121" s="120"/>
      <c r="M121" s="120"/>
    </row>
    <row r="122" spans="1:13" s="23" customFormat="1">
      <c r="A122" s="40">
        <v>1</v>
      </c>
      <c r="B122" s="51" t="s">
        <v>228</v>
      </c>
      <c r="C122" s="40" t="s">
        <v>217</v>
      </c>
      <c r="D122" s="40" t="s">
        <v>223</v>
      </c>
      <c r="E122" s="122" t="s">
        <v>224</v>
      </c>
      <c r="F122" s="40" t="s">
        <v>219</v>
      </c>
      <c r="G122" s="91">
        <v>20</v>
      </c>
      <c r="H122" s="91">
        <v>6750</v>
      </c>
      <c r="I122" s="91"/>
      <c r="J122" s="91">
        <v>6750</v>
      </c>
      <c r="K122" s="91"/>
      <c r="L122" s="94"/>
      <c r="M122" s="91"/>
    </row>
    <row r="123" spans="1:13" s="23" customFormat="1">
      <c r="A123" s="40">
        <v>2</v>
      </c>
      <c r="B123" s="51" t="s">
        <v>229</v>
      </c>
      <c r="C123" s="40" t="s">
        <v>217</v>
      </c>
      <c r="D123" s="40" t="s">
        <v>223</v>
      </c>
      <c r="E123" s="122" t="s">
        <v>230</v>
      </c>
      <c r="F123" s="40" t="s">
        <v>219</v>
      </c>
      <c r="G123" s="91">
        <v>20</v>
      </c>
      <c r="H123" s="91">
        <v>6750</v>
      </c>
      <c r="I123" s="91"/>
      <c r="J123" s="91"/>
      <c r="K123" s="91">
        <v>6750</v>
      </c>
      <c r="L123" s="94"/>
      <c r="M123" s="91"/>
    </row>
    <row r="124" spans="1:13" s="23" customFormat="1">
      <c r="A124" s="40">
        <v>3</v>
      </c>
      <c r="B124" s="51" t="s">
        <v>231</v>
      </c>
      <c r="C124" s="40" t="s">
        <v>217</v>
      </c>
      <c r="D124" s="40" t="s">
        <v>223</v>
      </c>
      <c r="E124" s="122" t="s">
        <v>204</v>
      </c>
      <c r="F124" s="40" t="s">
        <v>220</v>
      </c>
      <c r="G124" s="91">
        <v>20</v>
      </c>
      <c r="H124" s="91">
        <v>6750</v>
      </c>
      <c r="I124" s="91"/>
      <c r="J124" s="91">
        <v>6750</v>
      </c>
      <c r="K124" s="91"/>
      <c r="L124" s="94"/>
      <c r="M124" s="91"/>
    </row>
    <row r="125" spans="1:13" s="23" customFormat="1">
      <c r="A125" s="40">
        <v>4</v>
      </c>
      <c r="B125" s="51" t="s">
        <v>232</v>
      </c>
      <c r="C125" s="40" t="s">
        <v>217</v>
      </c>
      <c r="D125" s="40" t="s">
        <v>223</v>
      </c>
      <c r="E125" s="122" t="s">
        <v>204</v>
      </c>
      <c r="F125" s="40" t="s">
        <v>220</v>
      </c>
      <c r="G125" s="91">
        <v>20</v>
      </c>
      <c r="H125" s="91">
        <v>6750</v>
      </c>
      <c r="I125" s="91"/>
      <c r="J125" s="91"/>
      <c r="K125" s="91">
        <v>6750</v>
      </c>
      <c r="L125" s="94"/>
      <c r="M125" s="91"/>
    </row>
    <row r="126" spans="1:13" s="23" customFormat="1">
      <c r="A126" s="40">
        <v>5</v>
      </c>
      <c r="B126" s="51" t="s">
        <v>233</v>
      </c>
      <c r="C126" s="40" t="s">
        <v>217</v>
      </c>
      <c r="D126" s="40" t="s">
        <v>223</v>
      </c>
      <c r="E126" s="122" t="s">
        <v>204</v>
      </c>
      <c r="F126" s="40" t="s">
        <v>221</v>
      </c>
      <c r="G126" s="91">
        <v>20</v>
      </c>
      <c r="H126" s="91">
        <v>6750</v>
      </c>
      <c r="I126" s="91"/>
      <c r="J126" s="91"/>
      <c r="K126" s="91">
        <v>6750</v>
      </c>
      <c r="L126" s="94"/>
      <c r="M126" s="91"/>
    </row>
    <row r="127" spans="1:13" s="23" customFormat="1">
      <c r="A127" s="40">
        <v>6</v>
      </c>
      <c r="B127" s="51" t="s">
        <v>234</v>
      </c>
      <c r="C127" s="40" t="s">
        <v>217</v>
      </c>
      <c r="D127" s="40" t="s">
        <v>223</v>
      </c>
      <c r="E127" s="122" t="s">
        <v>224</v>
      </c>
      <c r="F127" s="40" t="s">
        <v>221</v>
      </c>
      <c r="G127" s="91">
        <v>20</v>
      </c>
      <c r="H127" s="91">
        <v>6750</v>
      </c>
      <c r="I127" s="91"/>
      <c r="J127" s="91">
        <v>6750</v>
      </c>
      <c r="K127" s="91"/>
      <c r="L127" s="94"/>
      <c r="M127" s="91"/>
    </row>
    <row r="128" spans="1:13">
      <c r="A128" s="43"/>
      <c r="B128" s="123" t="s">
        <v>307</v>
      </c>
      <c r="C128" s="43"/>
      <c r="D128" s="43"/>
      <c r="E128" s="43"/>
      <c r="F128" s="43"/>
      <c r="G128" s="91"/>
      <c r="H128" s="91"/>
      <c r="I128" s="91"/>
      <c r="J128" s="91"/>
      <c r="K128" s="91"/>
      <c r="L128" s="91"/>
      <c r="M128" s="91"/>
    </row>
    <row r="129" spans="1:13" s="23" customFormat="1" ht="46.5">
      <c r="A129" s="40">
        <v>1</v>
      </c>
      <c r="B129" s="51" t="s">
        <v>374</v>
      </c>
      <c r="C129" s="40">
        <v>4.5</v>
      </c>
      <c r="D129" s="40" t="s">
        <v>366</v>
      </c>
      <c r="E129" s="40"/>
      <c r="F129" s="40" t="s">
        <v>325</v>
      </c>
      <c r="G129" s="91">
        <v>10</v>
      </c>
      <c r="H129" s="91">
        <v>3375</v>
      </c>
      <c r="I129" s="91"/>
      <c r="J129" s="91">
        <v>3375</v>
      </c>
      <c r="K129" s="91"/>
      <c r="L129" s="94"/>
      <c r="M129" s="91"/>
    </row>
    <row r="130" spans="1:13" s="23" customFormat="1" ht="46.5">
      <c r="A130" s="40">
        <v>2</v>
      </c>
      <c r="B130" s="51" t="s">
        <v>375</v>
      </c>
      <c r="C130" s="40">
        <v>4.5</v>
      </c>
      <c r="D130" s="40" t="s">
        <v>366</v>
      </c>
      <c r="E130" s="40"/>
      <c r="F130" s="40" t="s">
        <v>325</v>
      </c>
      <c r="G130" s="91">
        <v>10</v>
      </c>
      <c r="H130" s="91">
        <v>3375</v>
      </c>
      <c r="I130" s="91"/>
      <c r="J130" s="91">
        <v>3375</v>
      </c>
      <c r="K130" s="91"/>
      <c r="L130" s="94"/>
      <c r="M130" s="91"/>
    </row>
    <row r="131" spans="1:13" s="23" customFormat="1" ht="46.5">
      <c r="A131" s="40">
        <v>3</v>
      </c>
      <c r="B131" s="51" t="s">
        <v>376</v>
      </c>
      <c r="C131" s="40">
        <v>4.5</v>
      </c>
      <c r="D131" s="40" t="s">
        <v>366</v>
      </c>
      <c r="E131" s="40"/>
      <c r="F131" s="40" t="s">
        <v>325</v>
      </c>
      <c r="G131" s="91">
        <v>10</v>
      </c>
      <c r="H131" s="91">
        <v>3375</v>
      </c>
      <c r="I131" s="91"/>
      <c r="J131" s="91"/>
      <c r="K131" s="91">
        <v>3375</v>
      </c>
      <c r="L131" s="94"/>
      <c r="M131" s="91"/>
    </row>
    <row r="132" spans="1:13" s="23" customFormat="1" ht="46.5">
      <c r="A132" s="40">
        <v>4</v>
      </c>
      <c r="B132" s="51" t="s">
        <v>377</v>
      </c>
      <c r="C132" s="40">
        <v>4.5</v>
      </c>
      <c r="D132" s="40" t="s">
        <v>366</v>
      </c>
      <c r="E132" s="40"/>
      <c r="F132" s="40" t="s">
        <v>325</v>
      </c>
      <c r="G132" s="91">
        <v>10</v>
      </c>
      <c r="H132" s="91">
        <v>3375</v>
      </c>
      <c r="I132" s="91"/>
      <c r="J132" s="91"/>
      <c r="K132" s="91">
        <v>3375</v>
      </c>
      <c r="L132" s="94"/>
      <c r="M132" s="91"/>
    </row>
    <row r="133" spans="1:13" s="23" customFormat="1" ht="46.5">
      <c r="A133" s="40">
        <v>5</v>
      </c>
      <c r="B133" s="51" t="s">
        <v>378</v>
      </c>
      <c r="C133" s="40">
        <v>4.5</v>
      </c>
      <c r="D133" s="40" t="s">
        <v>366</v>
      </c>
      <c r="E133" s="40"/>
      <c r="F133" s="40" t="s">
        <v>328</v>
      </c>
      <c r="G133" s="91">
        <v>10</v>
      </c>
      <c r="H133" s="91">
        <v>3400</v>
      </c>
      <c r="I133" s="91"/>
      <c r="J133" s="91">
        <v>3400</v>
      </c>
      <c r="K133" s="91"/>
      <c r="L133" s="94"/>
      <c r="M133" s="91"/>
    </row>
    <row r="134" spans="1:13" s="23" customFormat="1" ht="46.5">
      <c r="A134" s="40">
        <v>6</v>
      </c>
      <c r="B134" s="51" t="s">
        <v>379</v>
      </c>
      <c r="C134" s="40">
        <v>4.5</v>
      </c>
      <c r="D134" s="40" t="s">
        <v>366</v>
      </c>
      <c r="E134" s="40"/>
      <c r="F134" s="40" t="s">
        <v>328</v>
      </c>
      <c r="G134" s="91">
        <v>10</v>
      </c>
      <c r="H134" s="91">
        <v>3350</v>
      </c>
      <c r="I134" s="91"/>
      <c r="J134" s="91">
        <v>3350</v>
      </c>
      <c r="K134" s="91"/>
      <c r="L134" s="94"/>
      <c r="M134" s="91"/>
    </row>
    <row r="135" spans="1:13" s="23" customFormat="1" ht="46.5">
      <c r="A135" s="40">
        <v>7</v>
      </c>
      <c r="B135" s="51" t="s">
        <v>380</v>
      </c>
      <c r="C135" s="40">
        <v>4.5</v>
      </c>
      <c r="D135" s="40" t="s">
        <v>366</v>
      </c>
      <c r="E135" s="40"/>
      <c r="F135" s="40" t="s">
        <v>328</v>
      </c>
      <c r="G135" s="91">
        <v>10</v>
      </c>
      <c r="H135" s="91">
        <v>4600</v>
      </c>
      <c r="I135" s="91"/>
      <c r="J135" s="91"/>
      <c r="K135" s="91">
        <v>4600</v>
      </c>
      <c r="L135" s="94"/>
      <c r="M135" s="91"/>
    </row>
    <row r="136" spans="1:13" s="23" customFormat="1" ht="46.5">
      <c r="A136" s="40">
        <v>8</v>
      </c>
      <c r="B136" s="51" t="s">
        <v>381</v>
      </c>
      <c r="C136" s="40">
        <v>4.5</v>
      </c>
      <c r="D136" s="40" t="s">
        <v>366</v>
      </c>
      <c r="E136" s="40"/>
      <c r="F136" s="40" t="s">
        <v>328</v>
      </c>
      <c r="G136" s="91">
        <v>10</v>
      </c>
      <c r="H136" s="91">
        <v>2150</v>
      </c>
      <c r="I136" s="91"/>
      <c r="J136" s="91"/>
      <c r="K136" s="91">
        <v>2150</v>
      </c>
      <c r="L136" s="94"/>
      <c r="M136" s="91"/>
    </row>
    <row r="137" spans="1:13" s="23" customFormat="1" ht="46.5">
      <c r="A137" s="40">
        <v>9</v>
      </c>
      <c r="B137" s="51" t="s">
        <v>382</v>
      </c>
      <c r="C137" s="40">
        <v>4.5</v>
      </c>
      <c r="D137" s="40" t="s">
        <v>366</v>
      </c>
      <c r="E137" s="40"/>
      <c r="F137" s="40" t="s">
        <v>332</v>
      </c>
      <c r="G137" s="91">
        <v>10</v>
      </c>
      <c r="H137" s="91">
        <v>3375</v>
      </c>
      <c r="I137" s="91"/>
      <c r="J137" s="91">
        <v>3375</v>
      </c>
      <c r="K137" s="91"/>
      <c r="L137" s="94"/>
      <c r="M137" s="91"/>
    </row>
    <row r="138" spans="1:13" s="23" customFormat="1" ht="46.5">
      <c r="A138" s="40">
        <v>10</v>
      </c>
      <c r="B138" s="51" t="s">
        <v>383</v>
      </c>
      <c r="C138" s="40">
        <v>4.5</v>
      </c>
      <c r="D138" s="40" t="s">
        <v>366</v>
      </c>
      <c r="E138" s="40"/>
      <c r="F138" s="40" t="s">
        <v>332</v>
      </c>
      <c r="G138" s="91">
        <v>10</v>
      </c>
      <c r="H138" s="91">
        <v>3375</v>
      </c>
      <c r="I138" s="91"/>
      <c r="J138" s="91">
        <v>3375</v>
      </c>
      <c r="K138" s="91"/>
      <c r="L138" s="94"/>
      <c r="M138" s="91"/>
    </row>
    <row r="139" spans="1:13" s="23" customFormat="1" ht="46.5">
      <c r="A139" s="40">
        <v>11</v>
      </c>
      <c r="B139" s="51" t="s">
        <v>384</v>
      </c>
      <c r="C139" s="40">
        <v>4.5</v>
      </c>
      <c r="D139" s="40" t="s">
        <v>366</v>
      </c>
      <c r="E139" s="40"/>
      <c r="F139" s="40" t="s">
        <v>332</v>
      </c>
      <c r="G139" s="91">
        <v>10</v>
      </c>
      <c r="H139" s="91">
        <v>3375</v>
      </c>
      <c r="I139" s="91"/>
      <c r="J139" s="91"/>
      <c r="K139" s="91">
        <v>3375</v>
      </c>
      <c r="L139" s="94"/>
      <c r="M139" s="91"/>
    </row>
    <row r="140" spans="1:13" ht="46.5">
      <c r="A140" s="40">
        <v>12</v>
      </c>
      <c r="B140" s="51" t="s">
        <v>385</v>
      </c>
      <c r="C140" s="40">
        <v>4.5</v>
      </c>
      <c r="D140" s="40" t="s">
        <v>366</v>
      </c>
      <c r="E140" s="40"/>
      <c r="F140" s="40" t="s">
        <v>332</v>
      </c>
      <c r="G140" s="91">
        <v>10</v>
      </c>
      <c r="H140" s="91">
        <v>3375</v>
      </c>
      <c r="I140" s="91"/>
      <c r="J140" s="91"/>
      <c r="K140" s="91">
        <v>3375</v>
      </c>
      <c r="L140" s="94"/>
      <c r="M140" s="91"/>
    </row>
    <row r="141" spans="1:13" s="23" customFormat="1" ht="46.5">
      <c r="A141" s="40">
        <v>13</v>
      </c>
      <c r="B141" s="51" t="s">
        <v>386</v>
      </c>
      <c r="C141" s="40">
        <v>4.5</v>
      </c>
      <c r="D141" s="40" t="s">
        <v>366</v>
      </c>
      <c r="E141" s="40" t="s">
        <v>335</v>
      </c>
      <c r="F141" s="40" t="s">
        <v>336</v>
      </c>
      <c r="G141" s="91">
        <v>20</v>
      </c>
      <c r="H141" s="91">
        <v>6750</v>
      </c>
      <c r="I141" s="91"/>
      <c r="J141" s="91"/>
      <c r="K141" s="91">
        <v>6750</v>
      </c>
      <c r="L141" s="94"/>
      <c r="M141" s="91"/>
    </row>
    <row r="142" spans="1:13" s="23" customFormat="1" ht="46.5">
      <c r="A142" s="40">
        <v>14</v>
      </c>
      <c r="B142" s="51" t="s">
        <v>387</v>
      </c>
      <c r="C142" s="40">
        <v>4.5</v>
      </c>
      <c r="D142" s="40" t="s">
        <v>366</v>
      </c>
      <c r="E142" s="40" t="s">
        <v>355</v>
      </c>
      <c r="F142" s="40" t="s">
        <v>336</v>
      </c>
      <c r="G142" s="91">
        <v>20</v>
      </c>
      <c r="H142" s="91">
        <v>6750</v>
      </c>
      <c r="I142" s="91"/>
      <c r="J142" s="91">
        <v>6750</v>
      </c>
      <c r="K142" s="91"/>
      <c r="L142" s="94"/>
      <c r="M142" s="91"/>
    </row>
    <row r="143" spans="1:13" s="23" customFormat="1" ht="46.5">
      <c r="A143" s="40">
        <v>15</v>
      </c>
      <c r="B143" s="51" t="s">
        <v>388</v>
      </c>
      <c r="C143" s="40">
        <v>4.5</v>
      </c>
      <c r="D143" s="40" t="s">
        <v>366</v>
      </c>
      <c r="E143" s="40"/>
      <c r="F143" s="40" t="s">
        <v>339</v>
      </c>
      <c r="G143" s="91">
        <v>10</v>
      </c>
      <c r="H143" s="91">
        <v>3375</v>
      </c>
      <c r="I143" s="91"/>
      <c r="J143" s="91">
        <v>3375</v>
      </c>
      <c r="K143" s="91"/>
      <c r="L143" s="94"/>
      <c r="M143" s="91"/>
    </row>
    <row r="144" spans="1:13" s="23" customFormat="1" ht="46.5">
      <c r="A144" s="40">
        <v>16</v>
      </c>
      <c r="B144" s="51" t="s">
        <v>389</v>
      </c>
      <c r="C144" s="40">
        <v>4.5</v>
      </c>
      <c r="D144" s="40" t="s">
        <v>366</v>
      </c>
      <c r="E144" s="40" t="s">
        <v>335</v>
      </c>
      <c r="F144" s="40" t="s">
        <v>339</v>
      </c>
      <c r="G144" s="91">
        <v>10</v>
      </c>
      <c r="H144" s="91">
        <v>3375</v>
      </c>
      <c r="I144" s="91"/>
      <c r="J144" s="91">
        <v>3375</v>
      </c>
      <c r="K144" s="91"/>
      <c r="L144" s="94"/>
      <c r="M144" s="91"/>
    </row>
    <row r="145" spans="1:13" s="23" customFormat="1" ht="46.5">
      <c r="A145" s="40">
        <v>17</v>
      </c>
      <c r="B145" s="51" t="s">
        <v>390</v>
      </c>
      <c r="C145" s="40">
        <v>4.5</v>
      </c>
      <c r="D145" s="40" t="s">
        <v>366</v>
      </c>
      <c r="E145" s="40"/>
      <c r="F145" s="40" t="s">
        <v>339</v>
      </c>
      <c r="G145" s="91">
        <v>10</v>
      </c>
      <c r="H145" s="91">
        <v>3375</v>
      </c>
      <c r="I145" s="91"/>
      <c r="J145" s="91"/>
      <c r="K145" s="91">
        <v>3375</v>
      </c>
      <c r="L145" s="94"/>
      <c r="M145" s="91"/>
    </row>
    <row r="146" spans="1:13" ht="46.5">
      <c r="A146" s="40">
        <v>18</v>
      </c>
      <c r="B146" s="51" t="s">
        <v>391</v>
      </c>
      <c r="C146" s="40">
        <v>4.5</v>
      </c>
      <c r="D146" s="40" t="s">
        <v>366</v>
      </c>
      <c r="E146" s="40" t="s">
        <v>335</v>
      </c>
      <c r="F146" s="40" t="s">
        <v>339</v>
      </c>
      <c r="G146" s="91">
        <v>10</v>
      </c>
      <c r="H146" s="91">
        <v>3375</v>
      </c>
      <c r="I146" s="91"/>
      <c r="J146" s="91"/>
      <c r="K146" s="91">
        <v>3375</v>
      </c>
      <c r="L146" s="94"/>
      <c r="M146" s="91"/>
    </row>
    <row r="147" spans="1:13">
      <c r="A147" s="43"/>
      <c r="B147" s="123" t="s">
        <v>406</v>
      </c>
      <c r="C147" s="43"/>
      <c r="D147" s="43"/>
      <c r="E147" s="43"/>
      <c r="F147" s="43"/>
      <c r="G147" s="91"/>
      <c r="H147" s="91"/>
      <c r="I147" s="91"/>
      <c r="J147" s="91"/>
      <c r="K147" s="91"/>
      <c r="L147" s="91"/>
      <c r="M147" s="91"/>
    </row>
    <row r="148" spans="1:13" s="23" customFormat="1" ht="46.5">
      <c r="A148" s="40">
        <v>1</v>
      </c>
      <c r="B148" s="51" t="s">
        <v>446</v>
      </c>
      <c r="C148" s="40" t="s">
        <v>442</v>
      </c>
      <c r="D148" s="40" t="s">
        <v>443</v>
      </c>
      <c r="E148" s="40">
        <v>3</v>
      </c>
      <c r="F148" s="40" t="s">
        <v>410</v>
      </c>
      <c r="G148" s="91">
        <v>20</v>
      </c>
      <c r="H148" s="91">
        <v>6825</v>
      </c>
      <c r="I148" s="91"/>
      <c r="J148" s="94" t="s">
        <v>397</v>
      </c>
      <c r="K148" s="91"/>
      <c r="L148" s="94"/>
      <c r="M148" s="91"/>
    </row>
    <row r="149" spans="1:13" s="23" customFormat="1" ht="46.5">
      <c r="A149" s="40">
        <v>2</v>
      </c>
      <c r="B149" s="51" t="s">
        <v>447</v>
      </c>
      <c r="C149" s="40" t="s">
        <v>442</v>
      </c>
      <c r="D149" s="40" t="s">
        <v>443</v>
      </c>
      <c r="E149" s="40">
        <v>3</v>
      </c>
      <c r="F149" s="40" t="s">
        <v>410</v>
      </c>
      <c r="G149" s="91">
        <v>20</v>
      </c>
      <c r="H149" s="91">
        <v>6825</v>
      </c>
      <c r="I149" s="91"/>
      <c r="J149" s="94" t="s">
        <v>397</v>
      </c>
      <c r="K149" s="91"/>
      <c r="L149" s="94"/>
      <c r="M149" s="91"/>
    </row>
    <row r="150" spans="1:13" s="23" customFormat="1" ht="46.5">
      <c r="A150" s="40">
        <v>3</v>
      </c>
      <c r="B150" s="51" t="s">
        <v>447</v>
      </c>
      <c r="C150" s="40" t="s">
        <v>442</v>
      </c>
      <c r="D150" s="40" t="s">
        <v>443</v>
      </c>
      <c r="E150" s="40">
        <v>3</v>
      </c>
      <c r="F150" s="40" t="s">
        <v>413</v>
      </c>
      <c r="G150" s="91">
        <v>20</v>
      </c>
      <c r="H150" s="91">
        <v>6825</v>
      </c>
      <c r="I150" s="91"/>
      <c r="J150" s="94" t="s">
        <v>397</v>
      </c>
      <c r="K150" s="91"/>
      <c r="L150" s="94"/>
      <c r="M150" s="91"/>
    </row>
    <row r="151" spans="1:13" s="23" customFormat="1" ht="46.5">
      <c r="A151" s="40">
        <v>4</v>
      </c>
      <c r="B151" s="51" t="s">
        <v>448</v>
      </c>
      <c r="C151" s="40" t="s">
        <v>442</v>
      </c>
      <c r="D151" s="40" t="s">
        <v>443</v>
      </c>
      <c r="E151" s="40" t="s">
        <v>449</v>
      </c>
      <c r="F151" s="40" t="s">
        <v>413</v>
      </c>
      <c r="G151" s="91">
        <v>20</v>
      </c>
      <c r="H151" s="91">
        <v>6825</v>
      </c>
      <c r="I151" s="91"/>
      <c r="J151" s="91"/>
      <c r="K151" s="94" t="s">
        <v>397</v>
      </c>
      <c r="L151" s="94"/>
      <c r="M151" s="91"/>
    </row>
    <row r="152" spans="1:13" s="23" customFormat="1">
      <c r="A152" s="40"/>
      <c r="B152" s="51"/>
      <c r="C152" s="40"/>
      <c r="D152" s="40"/>
      <c r="E152" s="40"/>
      <c r="F152" s="40"/>
      <c r="G152" s="91"/>
      <c r="H152" s="91"/>
      <c r="I152" s="91"/>
      <c r="J152" s="91"/>
      <c r="K152" s="94"/>
      <c r="L152" s="94"/>
      <c r="M152" s="91"/>
    </row>
    <row r="153" spans="1:13">
      <c r="A153" s="43"/>
      <c r="B153" s="123" t="s">
        <v>474</v>
      </c>
      <c r="C153" s="43"/>
      <c r="D153" s="43"/>
      <c r="E153" s="43"/>
      <c r="F153" s="43"/>
      <c r="G153" s="91"/>
      <c r="H153" s="91"/>
      <c r="I153" s="91"/>
      <c r="J153" s="91"/>
      <c r="K153" s="91"/>
      <c r="L153" s="91"/>
      <c r="M153" s="91"/>
    </row>
    <row r="154" spans="1:13" s="23" customFormat="1" ht="46.5">
      <c r="A154" s="40">
        <v>1</v>
      </c>
      <c r="B154" s="51" t="s">
        <v>517</v>
      </c>
      <c r="C154" s="43" t="s">
        <v>509</v>
      </c>
      <c r="D154" s="43" t="s">
        <v>518</v>
      </c>
      <c r="E154" s="43" t="s">
        <v>516</v>
      </c>
      <c r="F154" s="43" t="s">
        <v>484</v>
      </c>
      <c r="G154" s="91">
        <v>20</v>
      </c>
      <c r="H154" s="91">
        <v>6825</v>
      </c>
      <c r="I154" s="91"/>
      <c r="J154" s="91" t="s">
        <v>454</v>
      </c>
      <c r="K154" s="91"/>
      <c r="L154" s="94"/>
      <c r="M154" s="91"/>
    </row>
    <row r="155" spans="1:13" s="23" customFormat="1" ht="46.5">
      <c r="A155" s="40">
        <v>2</v>
      </c>
      <c r="B155" s="51" t="s">
        <v>519</v>
      </c>
      <c r="C155" s="43" t="s">
        <v>509</v>
      </c>
      <c r="D155" s="43" t="s">
        <v>518</v>
      </c>
      <c r="E155" s="43" t="s">
        <v>498</v>
      </c>
      <c r="F155" s="43" t="s">
        <v>484</v>
      </c>
      <c r="G155" s="91">
        <v>20</v>
      </c>
      <c r="H155" s="91">
        <v>6825</v>
      </c>
      <c r="I155" s="91"/>
      <c r="J155" s="91"/>
      <c r="K155" s="91" t="s">
        <v>454</v>
      </c>
      <c r="L155" s="94"/>
      <c r="M155" s="91"/>
    </row>
    <row r="156" spans="1:13" s="23" customFormat="1" ht="46.5">
      <c r="A156" s="40">
        <v>3</v>
      </c>
      <c r="B156" s="51" t="s">
        <v>520</v>
      </c>
      <c r="C156" s="43" t="s">
        <v>505</v>
      </c>
      <c r="D156" s="43" t="s">
        <v>518</v>
      </c>
      <c r="E156" s="43" t="s">
        <v>521</v>
      </c>
      <c r="F156" s="43" t="s">
        <v>491</v>
      </c>
      <c r="G156" s="91">
        <v>20</v>
      </c>
      <c r="H156" s="91">
        <v>6825</v>
      </c>
      <c r="I156" s="91"/>
      <c r="J156" s="91"/>
      <c r="K156" s="91" t="s">
        <v>454</v>
      </c>
      <c r="L156" s="94"/>
      <c r="M156" s="91"/>
    </row>
    <row r="157" spans="1:13" s="23" customFormat="1" ht="46.5">
      <c r="A157" s="40">
        <v>4</v>
      </c>
      <c r="B157" s="52" t="s">
        <v>522</v>
      </c>
      <c r="C157" s="43" t="s">
        <v>505</v>
      </c>
      <c r="D157" s="43" t="s">
        <v>518</v>
      </c>
      <c r="E157" s="43" t="s">
        <v>498</v>
      </c>
      <c r="F157" s="43" t="s">
        <v>491</v>
      </c>
      <c r="G157" s="91">
        <v>20</v>
      </c>
      <c r="H157" s="91">
        <v>6825</v>
      </c>
      <c r="I157" s="91"/>
      <c r="J157" s="91" t="s">
        <v>454</v>
      </c>
      <c r="K157" s="91"/>
      <c r="L157" s="94"/>
      <c r="M157" s="91"/>
    </row>
    <row r="158" spans="1:13">
      <c r="A158" s="43"/>
      <c r="B158" s="123" t="s">
        <v>601</v>
      </c>
      <c r="C158" s="43"/>
      <c r="D158" s="43"/>
      <c r="E158" s="43"/>
      <c r="F158" s="43"/>
      <c r="G158" s="91"/>
      <c r="H158" s="91"/>
      <c r="I158" s="91"/>
      <c r="J158" s="91"/>
      <c r="K158" s="91"/>
      <c r="L158" s="91"/>
      <c r="M158" s="91"/>
    </row>
    <row r="159" spans="1:13" s="159" customFormat="1">
      <c r="A159" s="40">
        <v>1</v>
      </c>
      <c r="B159" s="110" t="s">
        <v>652</v>
      </c>
      <c r="C159" s="40" t="s">
        <v>118</v>
      </c>
      <c r="D159" s="40" t="s">
        <v>648</v>
      </c>
      <c r="E159" s="40" t="s">
        <v>117</v>
      </c>
      <c r="F159" s="40" t="s">
        <v>604</v>
      </c>
      <c r="G159" s="91">
        <v>40</v>
      </c>
      <c r="H159" s="91">
        <v>13500</v>
      </c>
      <c r="I159" s="91" t="s">
        <v>397</v>
      </c>
      <c r="J159" s="91" t="s">
        <v>397</v>
      </c>
      <c r="K159" s="91" t="s">
        <v>397</v>
      </c>
      <c r="L159" s="94"/>
      <c r="M159" s="156"/>
    </row>
    <row r="160" spans="1:13" s="159" customFormat="1">
      <c r="A160" s="40">
        <v>2</v>
      </c>
      <c r="B160" s="110" t="s">
        <v>653</v>
      </c>
      <c r="C160" s="40" t="s">
        <v>118</v>
      </c>
      <c r="D160" s="40" t="s">
        <v>648</v>
      </c>
      <c r="E160" s="40" t="s">
        <v>117</v>
      </c>
      <c r="F160" s="40" t="s">
        <v>604</v>
      </c>
      <c r="G160" s="91">
        <v>20</v>
      </c>
      <c r="H160" s="91">
        <v>6750</v>
      </c>
      <c r="I160" s="91"/>
      <c r="J160" s="91"/>
      <c r="K160" s="91"/>
      <c r="L160" s="94"/>
      <c r="M160" s="156"/>
    </row>
    <row r="161" spans="1:13" s="159" customFormat="1">
      <c r="A161" s="40">
        <v>3</v>
      </c>
      <c r="B161" s="110" t="s">
        <v>654</v>
      </c>
      <c r="C161" s="40" t="s">
        <v>118</v>
      </c>
      <c r="D161" s="40" t="s">
        <v>648</v>
      </c>
      <c r="E161" s="40" t="s">
        <v>117</v>
      </c>
      <c r="F161" s="40" t="s">
        <v>604</v>
      </c>
      <c r="G161" s="91">
        <v>20</v>
      </c>
      <c r="H161" s="91">
        <v>6750</v>
      </c>
      <c r="I161" s="91"/>
      <c r="J161" s="91"/>
      <c r="K161" s="91"/>
      <c r="L161" s="94"/>
      <c r="M161" s="156"/>
    </row>
    <row r="162" spans="1:13" s="159" customFormat="1">
      <c r="A162" s="40">
        <v>4</v>
      </c>
      <c r="B162" s="110" t="s">
        <v>232</v>
      </c>
      <c r="C162" s="40" t="s">
        <v>118</v>
      </c>
      <c r="D162" s="40" t="s">
        <v>648</v>
      </c>
      <c r="E162" s="40" t="s">
        <v>117</v>
      </c>
      <c r="F162" s="40" t="s">
        <v>604</v>
      </c>
      <c r="G162" s="91">
        <v>20</v>
      </c>
      <c r="H162" s="91">
        <v>6750</v>
      </c>
      <c r="I162" s="91"/>
      <c r="J162" s="91"/>
      <c r="K162" s="91"/>
      <c r="L162" s="94"/>
      <c r="M162" s="156"/>
    </row>
    <row r="163" spans="1:13" s="159" customFormat="1">
      <c r="A163" s="40">
        <v>5</v>
      </c>
      <c r="B163" s="110" t="s">
        <v>226</v>
      </c>
      <c r="C163" s="40" t="s">
        <v>118</v>
      </c>
      <c r="D163" s="40" t="s">
        <v>648</v>
      </c>
      <c r="E163" s="40" t="s">
        <v>117</v>
      </c>
      <c r="F163" s="40" t="s">
        <v>604</v>
      </c>
      <c r="G163" s="91">
        <v>20</v>
      </c>
      <c r="H163" s="91">
        <v>6750</v>
      </c>
      <c r="I163" s="91"/>
      <c r="J163" s="91"/>
      <c r="K163" s="91"/>
      <c r="L163" s="94"/>
      <c r="M163" s="156"/>
    </row>
    <row r="164" spans="1:13" s="159" customFormat="1">
      <c r="A164" s="40">
        <v>6</v>
      </c>
      <c r="B164" s="110" t="s">
        <v>655</v>
      </c>
      <c r="C164" s="40" t="s">
        <v>118</v>
      </c>
      <c r="D164" s="40" t="s">
        <v>648</v>
      </c>
      <c r="E164" s="40" t="s">
        <v>117</v>
      </c>
      <c r="F164" s="40" t="s">
        <v>604</v>
      </c>
      <c r="G164" s="91">
        <v>20</v>
      </c>
      <c r="H164" s="91">
        <v>6750</v>
      </c>
      <c r="I164" s="91"/>
      <c r="J164" s="91"/>
      <c r="K164" s="91"/>
      <c r="L164" s="94"/>
      <c r="M164" s="156"/>
    </row>
    <row r="165" spans="1:13" s="159" customFormat="1">
      <c r="A165" s="40">
        <v>7</v>
      </c>
      <c r="B165" s="110" t="s">
        <v>656</v>
      </c>
      <c r="C165" s="40" t="s">
        <v>118</v>
      </c>
      <c r="D165" s="40" t="s">
        <v>648</v>
      </c>
      <c r="E165" s="40" t="s">
        <v>117</v>
      </c>
      <c r="F165" s="40" t="s">
        <v>604</v>
      </c>
      <c r="G165" s="91">
        <v>20</v>
      </c>
      <c r="H165" s="91">
        <v>6750</v>
      </c>
      <c r="I165" s="91"/>
      <c r="J165" s="91"/>
      <c r="K165" s="91"/>
      <c r="L165" s="94"/>
      <c r="M165" s="156"/>
    </row>
    <row r="166" spans="1:13" s="159" customFormat="1">
      <c r="A166" s="40">
        <v>8</v>
      </c>
      <c r="B166" s="110" t="s">
        <v>657</v>
      </c>
      <c r="C166" s="40" t="s">
        <v>118</v>
      </c>
      <c r="D166" s="40" t="s">
        <v>648</v>
      </c>
      <c r="E166" s="40" t="s">
        <v>117</v>
      </c>
      <c r="F166" s="40" t="s">
        <v>604</v>
      </c>
      <c r="G166" s="91">
        <v>20</v>
      </c>
      <c r="H166" s="91">
        <v>6750</v>
      </c>
      <c r="I166" s="91"/>
      <c r="J166" s="91"/>
      <c r="K166" s="91"/>
      <c r="L166" s="94"/>
      <c r="M166" s="156"/>
    </row>
    <row r="167" spans="1:13">
      <c r="A167" s="43"/>
      <c r="B167" s="123" t="s">
        <v>666</v>
      </c>
      <c r="C167" s="43"/>
      <c r="D167" s="43"/>
      <c r="E167" s="43"/>
      <c r="F167" s="43"/>
      <c r="G167" s="91"/>
      <c r="H167" s="91"/>
      <c r="I167" s="91"/>
      <c r="J167" s="91"/>
      <c r="K167" s="91"/>
      <c r="L167" s="91"/>
      <c r="M167" s="91"/>
    </row>
    <row r="168" spans="1:13" s="139" customFormat="1" ht="46.5">
      <c r="A168" s="43">
        <v>1</v>
      </c>
      <c r="B168" s="110" t="s">
        <v>745</v>
      </c>
      <c r="C168" s="43" t="s">
        <v>439</v>
      </c>
      <c r="D168" s="43" t="s">
        <v>746</v>
      </c>
      <c r="E168" s="43">
        <v>2</v>
      </c>
      <c r="F168" s="40" t="s">
        <v>739</v>
      </c>
      <c r="G168" s="91">
        <v>20</v>
      </c>
      <c r="H168" s="91">
        <v>6750</v>
      </c>
      <c r="I168" s="91"/>
      <c r="J168" s="94" t="s">
        <v>397</v>
      </c>
      <c r="K168" s="94"/>
      <c r="L168" s="91"/>
      <c r="M168" s="156"/>
    </row>
    <row r="169" spans="1:13" s="139" customFormat="1" ht="46.5">
      <c r="A169" s="43">
        <v>2</v>
      </c>
      <c r="B169" s="110" t="s">
        <v>747</v>
      </c>
      <c r="C169" s="43" t="s">
        <v>439</v>
      </c>
      <c r="D169" s="43" t="s">
        <v>746</v>
      </c>
      <c r="E169" s="43">
        <v>1</v>
      </c>
      <c r="F169" s="40" t="s">
        <v>739</v>
      </c>
      <c r="G169" s="91">
        <v>20</v>
      </c>
      <c r="H169" s="91">
        <v>6750</v>
      </c>
      <c r="I169" s="91"/>
      <c r="J169" s="94" t="s">
        <v>397</v>
      </c>
      <c r="K169" s="94"/>
      <c r="L169" s="91"/>
      <c r="M169" s="156"/>
    </row>
    <row r="170" spans="1:13" s="139" customFormat="1" ht="46.5">
      <c r="A170" s="43">
        <v>3</v>
      </c>
      <c r="B170" s="110" t="s">
        <v>748</v>
      </c>
      <c r="C170" s="43" t="s">
        <v>439</v>
      </c>
      <c r="D170" s="43" t="s">
        <v>746</v>
      </c>
      <c r="E170" s="43">
        <v>1</v>
      </c>
      <c r="F170" s="40" t="s">
        <v>688</v>
      </c>
      <c r="G170" s="91">
        <v>20</v>
      </c>
      <c r="H170" s="91">
        <v>6750</v>
      </c>
      <c r="I170" s="91"/>
      <c r="J170" s="94" t="s">
        <v>397</v>
      </c>
      <c r="K170" s="94"/>
      <c r="L170" s="91"/>
      <c r="M170" s="156"/>
    </row>
    <row r="171" spans="1:13" s="139" customFormat="1" ht="46.5">
      <c r="A171" s="43">
        <v>4</v>
      </c>
      <c r="B171" s="110" t="s">
        <v>749</v>
      </c>
      <c r="C171" s="43" t="s">
        <v>439</v>
      </c>
      <c r="D171" s="43" t="s">
        <v>746</v>
      </c>
      <c r="E171" s="43">
        <v>1</v>
      </c>
      <c r="F171" s="40" t="s">
        <v>688</v>
      </c>
      <c r="G171" s="91">
        <v>20</v>
      </c>
      <c r="H171" s="91">
        <v>6750</v>
      </c>
      <c r="I171" s="91"/>
      <c r="J171" s="94" t="s">
        <v>397</v>
      </c>
      <c r="K171" s="94"/>
      <c r="L171" s="91"/>
      <c r="M171" s="156"/>
    </row>
    <row r="172" spans="1:13" s="139" customFormat="1" ht="46.5">
      <c r="A172" s="43">
        <v>5</v>
      </c>
      <c r="B172" s="110" t="s">
        <v>750</v>
      </c>
      <c r="C172" s="43" t="s">
        <v>439</v>
      </c>
      <c r="D172" s="43" t="s">
        <v>746</v>
      </c>
      <c r="E172" s="43">
        <v>1</v>
      </c>
      <c r="F172" s="40" t="s">
        <v>689</v>
      </c>
      <c r="G172" s="91">
        <v>20</v>
      </c>
      <c r="H172" s="91">
        <v>6750</v>
      </c>
      <c r="I172" s="91"/>
      <c r="J172" s="94" t="s">
        <v>397</v>
      </c>
      <c r="K172" s="94"/>
      <c r="L172" s="91"/>
      <c r="M172" s="156"/>
    </row>
    <row r="173" spans="1:13" s="139" customFormat="1" ht="46.5">
      <c r="A173" s="43">
        <v>6</v>
      </c>
      <c r="B173" s="110" t="s">
        <v>751</v>
      </c>
      <c r="C173" s="43" t="s">
        <v>439</v>
      </c>
      <c r="D173" s="43" t="s">
        <v>746</v>
      </c>
      <c r="E173" s="43">
        <v>1</v>
      </c>
      <c r="F173" s="40" t="s">
        <v>689</v>
      </c>
      <c r="G173" s="91">
        <v>20</v>
      </c>
      <c r="H173" s="91">
        <v>6750</v>
      </c>
      <c r="I173" s="91"/>
      <c r="J173" s="94" t="s">
        <v>397</v>
      </c>
      <c r="K173" s="94"/>
      <c r="L173" s="91"/>
      <c r="M173" s="156"/>
    </row>
    <row r="174" spans="1:13" s="139" customFormat="1" ht="46.5">
      <c r="A174" s="43">
        <v>7</v>
      </c>
      <c r="B174" s="110" t="s">
        <v>750</v>
      </c>
      <c r="C174" s="43" t="s">
        <v>439</v>
      </c>
      <c r="D174" s="43" t="s">
        <v>746</v>
      </c>
      <c r="E174" s="43">
        <v>3</v>
      </c>
      <c r="F174" s="40" t="s">
        <v>690</v>
      </c>
      <c r="G174" s="91">
        <v>20</v>
      </c>
      <c r="H174" s="91">
        <v>6750</v>
      </c>
      <c r="I174" s="91"/>
      <c r="J174" s="94"/>
      <c r="K174" s="94" t="s">
        <v>397</v>
      </c>
      <c r="L174" s="91"/>
      <c r="M174" s="156"/>
    </row>
    <row r="175" spans="1:13" s="139" customFormat="1" ht="46.5">
      <c r="A175" s="43">
        <v>8</v>
      </c>
      <c r="B175" s="110" t="s">
        <v>748</v>
      </c>
      <c r="C175" s="43" t="s">
        <v>439</v>
      </c>
      <c r="D175" s="43" t="s">
        <v>746</v>
      </c>
      <c r="E175" s="43">
        <v>1</v>
      </c>
      <c r="F175" s="40" t="s">
        <v>690</v>
      </c>
      <c r="G175" s="91">
        <v>20</v>
      </c>
      <c r="H175" s="91">
        <v>6750</v>
      </c>
      <c r="I175" s="91"/>
      <c r="J175" s="94" t="s">
        <v>397</v>
      </c>
      <c r="K175" s="94"/>
      <c r="L175" s="91"/>
      <c r="M175" s="156"/>
    </row>
    <row r="176" spans="1:13" s="139" customFormat="1" ht="46.5">
      <c r="A176" s="43">
        <v>9</v>
      </c>
      <c r="B176" s="110" t="s">
        <v>752</v>
      </c>
      <c r="C176" s="43" t="s">
        <v>439</v>
      </c>
      <c r="D176" s="43" t="s">
        <v>746</v>
      </c>
      <c r="E176" s="43">
        <v>1</v>
      </c>
      <c r="F176" s="40" t="s">
        <v>691</v>
      </c>
      <c r="G176" s="91">
        <v>20</v>
      </c>
      <c r="H176" s="91">
        <v>6750</v>
      </c>
      <c r="I176" s="91"/>
      <c r="J176" s="94"/>
      <c r="K176" s="94" t="s">
        <v>397</v>
      </c>
      <c r="L176" s="91"/>
      <c r="M176" s="156"/>
    </row>
    <row r="177" spans="1:13" s="139" customFormat="1" ht="46.5">
      <c r="A177" s="43">
        <v>10</v>
      </c>
      <c r="B177" s="110" t="s">
        <v>753</v>
      </c>
      <c r="C177" s="43" t="s">
        <v>439</v>
      </c>
      <c r="D177" s="43" t="s">
        <v>746</v>
      </c>
      <c r="E177" s="43">
        <v>1</v>
      </c>
      <c r="F177" s="40" t="s">
        <v>691</v>
      </c>
      <c r="G177" s="91">
        <v>20</v>
      </c>
      <c r="H177" s="91">
        <v>6750</v>
      </c>
      <c r="I177" s="91"/>
      <c r="J177" s="94" t="s">
        <v>397</v>
      </c>
      <c r="K177" s="94"/>
      <c r="L177" s="91"/>
      <c r="M177" s="156"/>
    </row>
    <row r="178" spans="1:13" s="139" customFormat="1" ht="46.5">
      <c r="A178" s="43">
        <v>11</v>
      </c>
      <c r="B178" s="110" t="s">
        <v>657</v>
      </c>
      <c r="C178" s="43" t="s">
        <v>439</v>
      </c>
      <c r="D178" s="43" t="s">
        <v>746</v>
      </c>
      <c r="E178" s="43">
        <v>1</v>
      </c>
      <c r="F178" s="40" t="s">
        <v>693</v>
      </c>
      <c r="G178" s="91">
        <v>20</v>
      </c>
      <c r="H178" s="91">
        <v>6750</v>
      </c>
      <c r="I178" s="91"/>
      <c r="J178" s="94" t="s">
        <v>397</v>
      </c>
      <c r="K178" s="94"/>
      <c r="L178" s="91"/>
      <c r="M178" s="156"/>
    </row>
    <row r="179" spans="1:13" s="139" customFormat="1" ht="46.5">
      <c r="A179" s="43">
        <v>12</v>
      </c>
      <c r="B179" s="110" t="s">
        <v>754</v>
      </c>
      <c r="C179" s="43" t="s">
        <v>439</v>
      </c>
      <c r="D179" s="43" t="s">
        <v>746</v>
      </c>
      <c r="E179" s="43">
        <v>1</v>
      </c>
      <c r="F179" s="40" t="s">
        <v>693</v>
      </c>
      <c r="G179" s="91">
        <v>20</v>
      </c>
      <c r="H179" s="91">
        <v>6750</v>
      </c>
      <c r="I179" s="91"/>
      <c r="J179" s="94"/>
      <c r="K179" s="94" t="s">
        <v>397</v>
      </c>
      <c r="L179" s="91"/>
      <c r="M179" s="156"/>
    </row>
    <row r="180" spans="1:13" s="139" customFormat="1" ht="46.5">
      <c r="A180" s="43">
        <v>13</v>
      </c>
      <c r="B180" s="110" t="s">
        <v>657</v>
      </c>
      <c r="C180" s="43" t="s">
        <v>439</v>
      </c>
      <c r="D180" s="43" t="s">
        <v>746</v>
      </c>
      <c r="E180" s="43">
        <v>1</v>
      </c>
      <c r="F180" s="40" t="s">
        <v>694</v>
      </c>
      <c r="G180" s="91">
        <v>20</v>
      </c>
      <c r="H180" s="91">
        <v>6750</v>
      </c>
      <c r="I180" s="91"/>
      <c r="J180" s="94"/>
      <c r="K180" s="94" t="s">
        <v>397</v>
      </c>
      <c r="L180" s="91"/>
      <c r="M180" s="156"/>
    </row>
    <row r="181" spans="1:13" s="139" customFormat="1" ht="46.5">
      <c r="A181" s="43">
        <v>14</v>
      </c>
      <c r="B181" s="110" t="s">
        <v>755</v>
      </c>
      <c r="C181" s="43" t="s">
        <v>439</v>
      </c>
      <c r="D181" s="43" t="s">
        <v>746</v>
      </c>
      <c r="E181" s="43">
        <v>1</v>
      </c>
      <c r="F181" s="40" t="s">
        <v>694</v>
      </c>
      <c r="G181" s="91">
        <v>20</v>
      </c>
      <c r="H181" s="91">
        <v>6750</v>
      </c>
      <c r="I181" s="91"/>
      <c r="J181" s="94" t="s">
        <v>397</v>
      </c>
      <c r="K181" s="94"/>
      <c r="L181" s="91"/>
      <c r="M181" s="156"/>
    </row>
    <row r="182" spans="1:13" s="139" customFormat="1" ht="46.5">
      <c r="A182" s="43">
        <v>15</v>
      </c>
      <c r="B182" s="110" t="s">
        <v>755</v>
      </c>
      <c r="C182" s="43" t="s">
        <v>439</v>
      </c>
      <c r="D182" s="43" t="s">
        <v>746</v>
      </c>
      <c r="E182" s="43">
        <v>1</v>
      </c>
      <c r="F182" s="40" t="s">
        <v>695</v>
      </c>
      <c r="G182" s="91">
        <v>20</v>
      </c>
      <c r="H182" s="91">
        <v>6750</v>
      </c>
      <c r="I182" s="91"/>
      <c r="J182" s="94"/>
      <c r="K182" s="94" t="s">
        <v>397</v>
      </c>
      <c r="L182" s="91"/>
      <c r="M182" s="156"/>
    </row>
    <row r="183" spans="1:13" s="139" customFormat="1" ht="46.5">
      <c r="A183" s="43">
        <v>16</v>
      </c>
      <c r="B183" s="110" t="s">
        <v>756</v>
      </c>
      <c r="C183" s="43" t="s">
        <v>439</v>
      </c>
      <c r="D183" s="43" t="s">
        <v>746</v>
      </c>
      <c r="E183" s="43">
        <v>1</v>
      </c>
      <c r="F183" s="40" t="s">
        <v>695</v>
      </c>
      <c r="G183" s="91">
        <v>20</v>
      </c>
      <c r="H183" s="91">
        <v>6750</v>
      </c>
      <c r="I183" s="91"/>
      <c r="J183" s="94" t="s">
        <v>397</v>
      </c>
      <c r="K183" s="94"/>
      <c r="L183" s="91"/>
      <c r="M183" s="156"/>
    </row>
    <row r="184" spans="1:13" s="139" customFormat="1" ht="46.5">
      <c r="A184" s="43">
        <v>17</v>
      </c>
      <c r="B184" s="110" t="s">
        <v>755</v>
      </c>
      <c r="C184" s="43" t="s">
        <v>439</v>
      </c>
      <c r="D184" s="43" t="s">
        <v>746</v>
      </c>
      <c r="E184" s="43">
        <v>1</v>
      </c>
      <c r="F184" s="40" t="s">
        <v>696</v>
      </c>
      <c r="G184" s="91">
        <v>20</v>
      </c>
      <c r="H184" s="91">
        <v>6750</v>
      </c>
      <c r="I184" s="91"/>
      <c r="J184" s="94" t="s">
        <v>397</v>
      </c>
      <c r="K184" s="94"/>
      <c r="L184" s="91"/>
      <c r="M184" s="156"/>
    </row>
    <row r="185" spans="1:13" s="139" customFormat="1" ht="46.5">
      <c r="A185" s="43">
        <v>18</v>
      </c>
      <c r="B185" s="110" t="s">
        <v>757</v>
      </c>
      <c r="C185" s="43" t="s">
        <v>439</v>
      </c>
      <c r="D185" s="43" t="s">
        <v>746</v>
      </c>
      <c r="E185" s="43">
        <v>1</v>
      </c>
      <c r="F185" s="40" t="s">
        <v>696</v>
      </c>
      <c r="G185" s="91">
        <v>20</v>
      </c>
      <c r="H185" s="91">
        <v>6750</v>
      </c>
      <c r="I185" s="91"/>
      <c r="J185" s="94"/>
      <c r="K185" s="94" t="s">
        <v>397</v>
      </c>
      <c r="L185" s="91"/>
      <c r="M185" s="156"/>
    </row>
    <row r="186" spans="1:13" s="139" customFormat="1" ht="46.5">
      <c r="A186" s="43">
        <v>19</v>
      </c>
      <c r="B186" s="110" t="s">
        <v>755</v>
      </c>
      <c r="C186" s="43" t="s">
        <v>439</v>
      </c>
      <c r="D186" s="43" t="s">
        <v>746</v>
      </c>
      <c r="E186" s="43">
        <v>1</v>
      </c>
      <c r="F186" s="40" t="s">
        <v>697</v>
      </c>
      <c r="G186" s="91">
        <v>20</v>
      </c>
      <c r="H186" s="91">
        <v>6750</v>
      </c>
      <c r="I186" s="91"/>
      <c r="J186" s="94"/>
      <c r="K186" s="94" t="s">
        <v>397</v>
      </c>
      <c r="L186" s="91"/>
      <c r="M186" s="156"/>
    </row>
    <row r="187" spans="1:13" s="139" customFormat="1" ht="46.5">
      <c r="A187" s="43">
        <v>20</v>
      </c>
      <c r="B187" s="110" t="s">
        <v>657</v>
      </c>
      <c r="C187" s="43" t="s">
        <v>439</v>
      </c>
      <c r="D187" s="43" t="s">
        <v>746</v>
      </c>
      <c r="E187" s="43">
        <v>1</v>
      </c>
      <c r="F187" s="40" t="s">
        <v>697</v>
      </c>
      <c r="G187" s="91">
        <v>20</v>
      </c>
      <c r="H187" s="91">
        <v>6750</v>
      </c>
      <c r="I187" s="91"/>
      <c r="J187" s="94"/>
      <c r="K187" s="94" t="s">
        <v>397</v>
      </c>
      <c r="L187" s="91"/>
      <c r="M187" s="156"/>
    </row>
    <row r="188" spans="1:13" s="139" customFormat="1" ht="46.5">
      <c r="A188" s="43">
        <v>21</v>
      </c>
      <c r="B188" s="110" t="s">
        <v>758</v>
      </c>
      <c r="C188" s="43" t="s">
        <v>439</v>
      </c>
      <c r="D188" s="43" t="s">
        <v>743</v>
      </c>
      <c r="E188" s="43">
        <v>1</v>
      </c>
      <c r="F188" s="40" t="s">
        <v>700</v>
      </c>
      <c r="G188" s="91">
        <v>20</v>
      </c>
      <c r="H188" s="91">
        <v>6750</v>
      </c>
      <c r="I188" s="91"/>
      <c r="J188" s="94" t="s">
        <v>397</v>
      </c>
      <c r="K188" s="94"/>
      <c r="L188" s="91"/>
      <c r="M188" s="156"/>
    </row>
    <row r="189" spans="1:13" s="139" customFormat="1" ht="46.5">
      <c r="A189" s="43">
        <v>22</v>
      </c>
      <c r="B189" s="110" t="s">
        <v>759</v>
      </c>
      <c r="C189" s="43" t="s">
        <v>439</v>
      </c>
      <c r="D189" s="43" t="s">
        <v>743</v>
      </c>
      <c r="E189" s="43">
        <v>1</v>
      </c>
      <c r="F189" s="40" t="s">
        <v>700</v>
      </c>
      <c r="G189" s="91">
        <v>20</v>
      </c>
      <c r="H189" s="91">
        <v>6750</v>
      </c>
      <c r="I189" s="91"/>
      <c r="J189" s="94"/>
      <c r="K189" s="94" t="s">
        <v>397</v>
      </c>
      <c r="L189" s="91"/>
      <c r="M189" s="156"/>
    </row>
    <row r="190" spans="1:13" s="139" customFormat="1" ht="46.5">
      <c r="A190" s="43">
        <v>23</v>
      </c>
      <c r="B190" s="110" t="s">
        <v>760</v>
      </c>
      <c r="C190" s="43" t="s">
        <v>761</v>
      </c>
      <c r="D190" s="43" t="s">
        <v>736</v>
      </c>
      <c r="E190" s="43">
        <v>1</v>
      </c>
      <c r="F190" s="40" t="s">
        <v>701</v>
      </c>
      <c r="G190" s="91">
        <v>20</v>
      </c>
      <c r="H190" s="91">
        <v>6750</v>
      </c>
      <c r="I190" s="91"/>
      <c r="J190" s="94" t="s">
        <v>397</v>
      </c>
      <c r="K190" s="94"/>
      <c r="L190" s="91"/>
      <c r="M190" s="156"/>
    </row>
    <row r="191" spans="1:13" s="139" customFormat="1" ht="46.5">
      <c r="A191" s="43">
        <v>24</v>
      </c>
      <c r="B191" s="110" t="s">
        <v>757</v>
      </c>
      <c r="C191" s="43" t="s">
        <v>761</v>
      </c>
      <c r="D191" s="43" t="s">
        <v>736</v>
      </c>
      <c r="E191" s="43">
        <v>1</v>
      </c>
      <c r="F191" s="40" t="s">
        <v>701</v>
      </c>
      <c r="G191" s="91">
        <v>20</v>
      </c>
      <c r="H191" s="91">
        <v>6750</v>
      </c>
      <c r="I191" s="91"/>
      <c r="J191" s="94"/>
      <c r="K191" s="94" t="s">
        <v>397</v>
      </c>
      <c r="L191" s="91"/>
      <c r="M191" s="156"/>
    </row>
    <row r="192" spans="1:13" s="139" customFormat="1" ht="46.5">
      <c r="A192" s="43">
        <v>25</v>
      </c>
      <c r="B192" s="110" t="s">
        <v>758</v>
      </c>
      <c r="C192" s="43" t="s">
        <v>439</v>
      </c>
      <c r="D192" s="43" t="s">
        <v>743</v>
      </c>
      <c r="E192" s="43">
        <v>1</v>
      </c>
      <c r="F192" s="40" t="s">
        <v>702</v>
      </c>
      <c r="G192" s="91">
        <v>20</v>
      </c>
      <c r="H192" s="91">
        <v>6750</v>
      </c>
      <c r="I192" s="91"/>
      <c r="J192" s="94" t="s">
        <v>397</v>
      </c>
      <c r="K192" s="94"/>
      <c r="L192" s="91"/>
      <c r="M192" s="156"/>
    </row>
    <row r="193" spans="1:13" s="139" customFormat="1" ht="46.5">
      <c r="A193" s="43">
        <v>26</v>
      </c>
      <c r="B193" s="110" t="s">
        <v>657</v>
      </c>
      <c r="C193" s="43" t="s">
        <v>439</v>
      </c>
      <c r="D193" s="43" t="s">
        <v>743</v>
      </c>
      <c r="E193" s="43">
        <v>1</v>
      </c>
      <c r="F193" s="40" t="s">
        <v>702</v>
      </c>
      <c r="G193" s="91">
        <v>20</v>
      </c>
      <c r="H193" s="91">
        <v>6750</v>
      </c>
      <c r="I193" s="91"/>
      <c r="J193" s="94"/>
      <c r="K193" s="94" t="s">
        <v>397</v>
      </c>
      <c r="L193" s="91"/>
      <c r="M193" s="156"/>
    </row>
    <row r="194" spans="1:13" s="139" customFormat="1" ht="46.5">
      <c r="A194" s="43">
        <v>27</v>
      </c>
      <c r="B194" s="110" t="s">
        <v>758</v>
      </c>
      <c r="C194" s="43" t="s">
        <v>439</v>
      </c>
      <c r="D194" s="43" t="s">
        <v>743</v>
      </c>
      <c r="E194" s="43">
        <v>1</v>
      </c>
      <c r="F194" s="40" t="s">
        <v>703</v>
      </c>
      <c r="G194" s="91">
        <v>20</v>
      </c>
      <c r="H194" s="91">
        <v>6750</v>
      </c>
      <c r="I194" s="91"/>
      <c r="J194" s="94" t="s">
        <v>397</v>
      </c>
      <c r="K194" s="94"/>
      <c r="L194" s="91"/>
      <c r="M194" s="156"/>
    </row>
    <row r="195" spans="1:13" s="139" customFormat="1" ht="46.5">
      <c r="A195" s="43">
        <v>28</v>
      </c>
      <c r="B195" s="51" t="s">
        <v>747</v>
      </c>
      <c r="C195" s="43" t="s">
        <v>439</v>
      </c>
      <c r="D195" s="43" t="s">
        <v>743</v>
      </c>
      <c r="E195" s="43">
        <v>1</v>
      </c>
      <c r="F195" s="40" t="s">
        <v>703</v>
      </c>
      <c r="G195" s="91">
        <v>20</v>
      </c>
      <c r="H195" s="91">
        <v>6750</v>
      </c>
      <c r="I195" s="91"/>
      <c r="J195" s="94" t="s">
        <v>397</v>
      </c>
      <c r="K195" s="94"/>
      <c r="L195" s="91"/>
      <c r="M195" s="156"/>
    </row>
  </sheetData>
  <mergeCells count="7">
    <mergeCell ref="A1:M1"/>
    <mergeCell ref="A2:M2"/>
    <mergeCell ref="C3:E3"/>
    <mergeCell ref="F3:F4"/>
    <mergeCell ref="I3:L3"/>
    <mergeCell ref="M3:M4"/>
    <mergeCell ref="B3:B4"/>
  </mergeCells>
  <printOptions horizontalCentered="1"/>
  <pageMargins left="0" right="0" top="0.35433070866141736" bottom="0.15748031496062992" header="0.31496062992125984" footer="0.31496062992125984"/>
  <pageSetup paperSize="9" scale="65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56"/>
  <sheetViews>
    <sheetView view="pageBreakPreview" zoomScale="60" zoomScaleNormal="60" workbookViewId="0">
      <selection activeCell="A3" sqref="A3:XFD56"/>
    </sheetView>
  </sheetViews>
  <sheetFormatPr defaultRowHeight="23.25"/>
  <cols>
    <col min="1" max="1" width="4" style="46" bestFit="1" customWidth="1"/>
    <col min="2" max="2" width="45.42578125" style="54" customWidth="1"/>
    <col min="3" max="3" width="22" style="46" customWidth="1"/>
    <col min="4" max="4" width="18.7109375" style="46" customWidth="1"/>
    <col min="5" max="5" width="17.7109375" style="46" bestFit="1" customWidth="1"/>
    <col min="6" max="6" width="28.28515625" style="46" bestFit="1" customWidth="1"/>
    <col min="7" max="7" width="13.42578125" style="90" bestFit="1" customWidth="1"/>
    <col min="8" max="12" width="11.5703125" style="90" bestFit="1" customWidth="1"/>
    <col min="13" max="13" width="10" style="90" bestFit="1" customWidth="1"/>
    <col min="14" max="16384" width="9.140625" style="46"/>
  </cols>
  <sheetData>
    <row r="1" spans="1:13" s="23" customFormat="1">
      <c r="A1" s="346" t="s">
        <v>8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8"/>
    </row>
    <row r="2" spans="1:13" s="23" customFormat="1">
      <c r="A2" s="349" t="s">
        <v>527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1"/>
    </row>
    <row r="3" spans="1:13" s="23" customFormat="1">
      <c r="A3" s="182" t="s">
        <v>1</v>
      </c>
      <c r="B3" s="354" t="s">
        <v>7</v>
      </c>
      <c r="C3" s="353" t="s">
        <v>15</v>
      </c>
      <c r="D3" s="353"/>
      <c r="E3" s="353"/>
      <c r="F3" s="354" t="s">
        <v>13</v>
      </c>
      <c r="G3" s="84" t="s">
        <v>10</v>
      </c>
      <c r="H3" s="84" t="s">
        <v>0</v>
      </c>
      <c r="I3" s="352" t="s">
        <v>14</v>
      </c>
      <c r="J3" s="352"/>
      <c r="K3" s="352"/>
      <c r="L3" s="352"/>
      <c r="M3" s="360" t="s">
        <v>19</v>
      </c>
    </row>
    <row r="4" spans="1:13" s="23" customFormat="1">
      <c r="A4" s="183"/>
      <c r="B4" s="358"/>
      <c r="C4" s="133" t="s">
        <v>16</v>
      </c>
      <c r="D4" s="133" t="s">
        <v>17</v>
      </c>
      <c r="E4" s="133" t="s">
        <v>18</v>
      </c>
      <c r="F4" s="358"/>
      <c r="G4" s="134" t="s">
        <v>11</v>
      </c>
      <c r="H4" s="134" t="s">
        <v>5</v>
      </c>
      <c r="I4" s="134" t="s">
        <v>2</v>
      </c>
      <c r="J4" s="134" t="s">
        <v>3</v>
      </c>
      <c r="K4" s="134" t="s">
        <v>4</v>
      </c>
      <c r="L4" s="134" t="s">
        <v>6</v>
      </c>
      <c r="M4" s="361"/>
    </row>
    <row r="5" spans="1:13" s="30" customFormat="1">
      <c r="A5" s="27"/>
      <c r="B5" s="63" t="s">
        <v>33</v>
      </c>
      <c r="C5" s="27"/>
      <c r="D5" s="27"/>
      <c r="E5" s="27"/>
      <c r="F5" s="27"/>
      <c r="G5" s="86"/>
      <c r="H5" s="86"/>
      <c r="I5" s="86"/>
      <c r="J5" s="86"/>
      <c r="K5" s="86"/>
      <c r="L5" s="87"/>
      <c r="M5" s="86"/>
    </row>
    <row r="6" spans="1:13" s="30" customFormat="1">
      <c r="A6" s="27"/>
      <c r="B6" s="64" t="s">
        <v>34</v>
      </c>
      <c r="C6" s="27"/>
      <c r="D6" s="27"/>
      <c r="E6" s="27"/>
      <c r="F6" s="27"/>
      <c r="G6" s="86"/>
      <c r="H6" s="86"/>
      <c r="I6" s="86"/>
      <c r="J6" s="86"/>
      <c r="K6" s="86"/>
      <c r="L6" s="87"/>
      <c r="M6" s="86"/>
    </row>
    <row r="7" spans="1:13" s="35" customFormat="1">
      <c r="A7" s="118"/>
      <c r="B7" s="49" t="s">
        <v>200</v>
      </c>
      <c r="C7" s="33"/>
      <c r="D7" s="33"/>
      <c r="E7" s="33"/>
      <c r="F7" s="33"/>
      <c r="G7" s="119"/>
      <c r="H7" s="119"/>
      <c r="I7" s="119"/>
      <c r="J7" s="119"/>
      <c r="K7" s="119"/>
      <c r="L7" s="120"/>
      <c r="M7" s="120"/>
    </row>
    <row r="8" spans="1:13" s="23" customFormat="1" ht="46.5">
      <c r="A8" s="40">
        <v>1</v>
      </c>
      <c r="B8" s="51" t="s">
        <v>100</v>
      </c>
      <c r="C8" s="40" t="s">
        <v>532</v>
      </c>
      <c r="D8" s="40" t="s">
        <v>558</v>
      </c>
      <c r="E8" s="40"/>
      <c r="F8" s="37" t="s">
        <v>147</v>
      </c>
      <c r="G8" s="91">
        <v>20</v>
      </c>
      <c r="H8" s="91">
        <v>1500</v>
      </c>
      <c r="I8" s="91"/>
      <c r="J8" s="91"/>
      <c r="K8" s="91">
        <v>1500</v>
      </c>
      <c r="L8" s="94"/>
      <c r="M8" s="91"/>
    </row>
    <row r="9" spans="1:13" s="23" customFormat="1">
      <c r="A9" s="40">
        <v>2</v>
      </c>
      <c r="B9" s="51" t="s">
        <v>100</v>
      </c>
      <c r="C9" s="40" t="s">
        <v>156</v>
      </c>
      <c r="D9" s="40" t="s">
        <v>156</v>
      </c>
      <c r="E9" s="40"/>
      <c r="F9" s="37" t="s">
        <v>130</v>
      </c>
      <c r="G9" s="91">
        <v>20</v>
      </c>
      <c r="H9" s="91">
        <v>1500</v>
      </c>
      <c r="I9" s="91"/>
      <c r="J9" s="91">
        <v>1500</v>
      </c>
      <c r="K9" s="91"/>
      <c r="L9" s="94"/>
      <c r="M9" s="91"/>
    </row>
    <row r="10" spans="1:13" s="23" customFormat="1">
      <c r="A10" s="40">
        <v>3</v>
      </c>
      <c r="B10" s="51" t="s">
        <v>101</v>
      </c>
      <c r="C10" s="40" t="s">
        <v>156</v>
      </c>
      <c r="D10" s="40" t="s">
        <v>156</v>
      </c>
      <c r="E10" s="40"/>
      <c r="F10" s="37" t="s">
        <v>148</v>
      </c>
      <c r="G10" s="91">
        <v>20</v>
      </c>
      <c r="H10" s="91">
        <v>1500</v>
      </c>
      <c r="I10" s="91"/>
      <c r="J10" s="91">
        <v>1500</v>
      </c>
      <c r="K10" s="91"/>
      <c r="L10" s="94"/>
      <c r="M10" s="91"/>
    </row>
    <row r="11" spans="1:13" s="23" customFormat="1">
      <c r="A11" s="40">
        <v>4</v>
      </c>
      <c r="B11" s="51" t="s">
        <v>102</v>
      </c>
      <c r="C11" s="40" t="s">
        <v>156</v>
      </c>
      <c r="D11" s="40" t="s">
        <v>156</v>
      </c>
      <c r="E11" s="40"/>
      <c r="F11" s="37" t="s">
        <v>186</v>
      </c>
      <c r="G11" s="91">
        <v>20</v>
      </c>
      <c r="H11" s="91">
        <v>1500</v>
      </c>
      <c r="I11" s="91"/>
      <c r="J11" s="91">
        <v>1500</v>
      </c>
      <c r="K11" s="91"/>
      <c r="L11" s="94"/>
      <c r="M11" s="91"/>
    </row>
    <row r="12" spans="1:13" s="23" customFormat="1">
      <c r="A12" s="40">
        <v>5</v>
      </c>
      <c r="B12" s="51" t="s">
        <v>103</v>
      </c>
      <c r="C12" s="40" t="s">
        <v>156</v>
      </c>
      <c r="D12" s="40" t="s">
        <v>156</v>
      </c>
      <c r="E12" s="40"/>
      <c r="F12" s="37" t="s">
        <v>127</v>
      </c>
      <c r="G12" s="91">
        <v>20</v>
      </c>
      <c r="H12" s="91">
        <v>1500</v>
      </c>
      <c r="I12" s="91"/>
      <c r="J12" s="91"/>
      <c r="K12" s="91">
        <v>1500</v>
      </c>
      <c r="L12" s="94"/>
      <c r="M12" s="91"/>
    </row>
    <row r="13" spans="1:13" s="23" customFormat="1" ht="46.5">
      <c r="A13" s="40">
        <v>6</v>
      </c>
      <c r="B13" s="51" t="s">
        <v>559</v>
      </c>
      <c r="C13" s="40" t="s">
        <v>532</v>
      </c>
      <c r="D13" s="40" t="s">
        <v>558</v>
      </c>
      <c r="E13" s="40"/>
      <c r="F13" s="37" t="s">
        <v>122</v>
      </c>
      <c r="G13" s="91">
        <v>20</v>
      </c>
      <c r="H13" s="91">
        <v>1500</v>
      </c>
      <c r="I13" s="91"/>
      <c r="J13" s="91"/>
      <c r="K13" s="91">
        <v>1500</v>
      </c>
      <c r="L13" s="94"/>
      <c r="M13" s="91"/>
    </row>
    <row r="14" spans="1:13" s="23" customFormat="1">
      <c r="A14" s="40">
        <v>7</v>
      </c>
      <c r="B14" s="51" t="s">
        <v>104</v>
      </c>
      <c r="C14" s="40" t="s">
        <v>156</v>
      </c>
      <c r="D14" s="40" t="s">
        <v>156</v>
      </c>
      <c r="E14" s="40"/>
      <c r="F14" s="37" t="s">
        <v>135</v>
      </c>
      <c r="G14" s="91">
        <v>20</v>
      </c>
      <c r="H14" s="91">
        <v>1500</v>
      </c>
      <c r="I14" s="91"/>
      <c r="J14" s="91">
        <v>1500</v>
      </c>
      <c r="K14" s="91"/>
      <c r="L14" s="94"/>
      <c r="M14" s="91"/>
    </row>
    <row r="15" spans="1:13" s="23" customFormat="1" ht="46.5">
      <c r="A15" s="40">
        <v>8</v>
      </c>
      <c r="B15" s="51" t="s">
        <v>559</v>
      </c>
      <c r="C15" s="40" t="s">
        <v>156</v>
      </c>
      <c r="D15" s="40" t="s">
        <v>156</v>
      </c>
      <c r="E15" s="40"/>
      <c r="F15" s="37" t="s">
        <v>149</v>
      </c>
      <c r="G15" s="91">
        <v>20</v>
      </c>
      <c r="H15" s="91">
        <v>1500</v>
      </c>
      <c r="I15" s="91"/>
      <c r="J15" s="91"/>
      <c r="K15" s="91">
        <v>1500</v>
      </c>
      <c r="L15" s="94"/>
      <c r="M15" s="91"/>
    </row>
    <row r="16" spans="1:13" s="35" customFormat="1">
      <c r="A16" s="118"/>
      <c r="B16" s="49" t="s">
        <v>201</v>
      </c>
      <c r="C16" s="33"/>
      <c r="D16" s="33"/>
      <c r="E16" s="33"/>
      <c r="F16" s="33"/>
      <c r="G16" s="119"/>
      <c r="H16" s="119"/>
      <c r="I16" s="119"/>
      <c r="J16" s="119"/>
      <c r="K16" s="119"/>
      <c r="L16" s="120"/>
      <c r="M16" s="120"/>
    </row>
    <row r="17" spans="1:13" s="23" customFormat="1">
      <c r="A17" s="40">
        <v>1</v>
      </c>
      <c r="B17" s="51" t="s">
        <v>102</v>
      </c>
      <c r="C17" s="40">
        <v>4</v>
      </c>
      <c r="D17" s="40" t="s">
        <v>235</v>
      </c>
      <c r="E17" s="40">
        <v>4</v>
      </c>
      <c r="F17" s="40" t="s">
        <v>219</v>
      </c>
      <c r="G17" s="91">
        <v>20</v>
      </c>
      <c r="H17" s="91">
        <v>1500</v>
      </c>
      <c r="I17" s="91"/>
      <c r="J17" s="91">
        <v>1500</v>
      </c>
      <c r="K17" s="91"/>
      <c r="L17" s="94"/>
      <c r="M17" s="91"/>
    </row>
    <row r="18" spans="1:13" s="23" customFormat="1">
      <c r="A18" s="40">
        <v>2</v>
      </c>
      <c r="B18" s="51" t="s">
        <v>102</v>
      </c>
      <c r="C18" s="40">
        <v>4</v>
      </c>
      <c r="D18" s="40" t="s">
        <v>235</v>
      </c>
      <c r="E18" s="40">
        <v>4</v>
      </c>
      <c r="F18" s="40" t="s">
        <v>220</v>
      </c>
      <c r="G18" s="91">
        <v>20</v>
      </c>
      <c r="H18" s="91">
        <v>1500</v>
      </c>
      <c r="I18" s="91"/>
      <c r="J18" s="91"/>
      <c r="K18" s="91">
        <v>1500</v>
      </c>
      <c r="L18" s="94"/>
      <c r="M18" s="91"/>
    </row>
    <row r="19" spans="1:13" s="23" customFormat="1">
      <c r="A19" s="40">
        <v>3</v>
      </c>
      <c r="B19" s="51" t="s">
        <v>102</v>
      </c>
      <c r="C19" s="40">
        <v>4</v>
      </c>
      <c r="D19" s="40" t="s">
        <v>235</v>
      </c>
      <c r="E19" s="40">
        <v>4</v>
      </c>
      <c r="F19" s="40" t="s">
        <v>221</v>
      </c>
      <c r="G19" s="91">
        <v>20</v>
      </c>
      <c r="H19" s="91">
        <v>1500</v>
      </c>
      <c r="I19" s="91"/>
      <c r="J19" s="91"/>
      <c r="K19" s="91">
        <v>1500</v>
      </c>
      <c r="L19" s="94"/>
      <c r="M19" s="91"/>
    </row>
    <row r="20" spans="1:13">
      <c r="A20" s="43"/>
      <c r="B20" s="123" t="s">
        <v>307</v>
      </c>
      <c r="C20" s="43"/>
      <c r="D20" s="43"/>
      <c r="E20" s="43"/>
      <c r="F20" s="43"/>
      <c r="G20" s="91"/>
      <c r="H20" s="91"/>
      <c r="I20" s="91"/>
      <c r="J20" s="91"/>
      <c r="K20" s="91"/>
      <c r="L20" s="91"/>
      <c r="M20" s="91"/>
    </row>
    <row r="21" spans="1:13" ht="46.5">
      <c r="A21" s="40">
        <v>1</v>
      </c>
      <c r="B21" s="51" t="s">
        <v>392</v>
      </c>
      <c r="C21" s="40">
        <v>4.5</v>
      </c>
      <c r="D21" s="40" t="s">
        <v>393</v>
      </c>
      <c r="E21" s="40"/>
      <c r="F21" s="40" t="s">
        <v>325</v>
      </c>
      <c r="G21" s="91">
        <v>20</v>
      </c>
      <c r="H21" s="91">
        <v>1500</v>
      </c>
      <c r="I21" s="91"/>
      <c r="J21" s="91"/>
      <c r="K21" s="91">
        <v>1500</v>
      </c>
      <c r="L21" s="94"/>
      <c r="M21" s="91"/>
    </row>
    <row r="22" spans="1:13" ht="46.5">
      <c r="A22" s="40">
        <v>2</v>
      </c>
      <c r="B22" s="51" t="s">
        <v>392</v>
      </c>
      <c r="C22" s="40">
        <v>4.5</v>
      </c>
      <c r="D22" s="40" t="s">
        <v>393</v>
      </c>
      <c r="E22" s="40"/>
      <c r="F22" s="40" t="s">
        <v>328</v>
      </c>
      <c r="G22" s="91">
        <v>20</v>
      </c>
      <c r="H22" s="91">
        <v>1500</v>
      </c>
      <c r="I22" s="91"/>
      <c r="J22" s="91"/>
      <c r="K22" s="91">
        <v>1500</v>
      </c>
      <c r="L22" s="94"/>
      <c r="M22" s="91"/>
    </row>
    <row r="23" spans="1:13" ht="46.5">
      <c r="A23" s="40">
        <v>3</v>
      </c>
      <c r="B23" s="51" t="s">
        <v>392</v>
      </c>
      <c r="C23" s="40">
        <v>4.5</v>
      </c>
      <c r="D23" s="40" t="s">
        <v>393</v>
      </c>
      <c r="E23" s="40"/>
      <c r="F23" s="40" t="s">
        <v>332</v>
      </c>
      <c r="G23" s="91">
        <v>20</v>
      </c>
      <c r="H23" s="91">
        <v>1500</v>
      </c>
      <c r="I23" s="91"/>
      <c r="J23" s="91"/>
      <c r="K23" s="91">
        <v>1500</v>
      </c>
      <c r="L23" s="94"/>
      <c r="M23" s="91"/>
    </row>
    <row r="24" spans="1:13" ht="46.5">
      <c r="A24" s="43">
        <v>4</v>
      </c>
      <c r="B24" s="51" t="s">
        <v>392</v>
      </c>
      <c r="C24" s="40">
        <v>4.5</v>
      </c>
      <c r="D24" s="40" t="s">
        <v>393</v>
      </c>
      <c r="E24" s="40"/>
      <c r="F24" s="40" t="s">
        <v>336</v>
      </c>
      <c r="G24" s="91">
        <v>20</v>
      </c>
      <c r="H24" s="91">
        <v>1500</v>
      </c>
      <c r="I24" s="91"/>
      <c r="J24" s="91">
        <v>1500</v>
      </c>
      <c r="K24" s="91"/>
      <c r="L24" s="94"/>
      <c r="M24" s="91"/>
    </row>
    <row r="25" spans="1:13" ht="46.5">
      <c r="A25" s="43">
        <v>5</v>
      </c>
      <c r="B25" s="51" t="s">
        <v>392</v>
      </c>
      <c r="C25" s="40">
        <v>4.5</v>
      </c>
      <c r="D25" s="40" t="s">
        <v>393</v>
      </c>
      <c r="E25" s="40"/>
      <c r="F25" s="40" t="s">
        <v>339</v>
      </c>
      <c r="G25" s="91">
        <v>20</v>
      </c>
      <c r="H25" s="91">
        <v>1500</v>
      </c>
      <c r="I25" s="91"/>
      <c r="J25" s="91">
        <v>1500</v>
      </c>
      <c r="K25" s="91"/>
      <c r="L25" s="94"/>
      <c r="M25" s="91"/>
    </row>
    <row r="26" spans="1:13">
      <c r="A26" s="43"/>
      <c r="B26" s="123" t="s">
        <v>406</v>
      </c>
      <c r="C26" s="43"/>
      <c r="D26" s="43"/>
      <c r="E26" s="43"/>
      <c r="F26" s="43"/>
      <c r="G26" s="91"/>
      <c r="H26" s="91"/>
      <c r="I26" s="91"/>
      <c r="J26" s="91"/>
      <c r="K26" s="91"/>
      <c r="L26" s="91"/>
      <c r="M26" s="91"/>
    </row>
    <row r="27" spans="1:13" s="23" customFormat="1" ht="46.5">
      <c r="A27" s="40">
        <v>1</v>
      </c>
      <c r="B27" s="51" t="s">
        <v>450</v>
      </c>
      <c r="C27" s="40" t="s">
        <v>439</v>
      </c>
      <c r="D27" s="40" t="s">
        <v>409</v>
      </c>
      <c r="E27" s="40"/>
      <c r="F27" s="40" t="s">
        <v>410</v>
      </c>
      <c r="G27" s="91">
        <v>20</v>
      </c>
      <c r="H27" s="91">
        <v>1500</v>
      </c>
      <c r="I27" s="91"/>
      <c r="J27" s="94" t="s">
        <v>397</v>
      </c>
      <c r="K27" s="91"/>
      <c r="L27" s="94"/>
      <c r="M27" s="91"/>
    </row>
    <row r="28" spans="1:13" s="23" customFormat="1" ht="46.5">
      <c r="A28" s="40">
        <v>2</v>
      </c>
      <c r="B28" s="51" t="s">
        <v>450</v>
      </c>
      <c r="C28" s="40" t="s">
        <v>439</v>
      </c>
      <c r="D28" s="40" t="s">
        <v>409</v>
      </c>
      <c r="E28" s="40"/>
      <c r="F28" s="40" t="s">
        <v>413</v>
      </c>
      <c r="G28" s="91">
        <v>20</v>
      </c>
      <c r="H28" s="91">
        <v>1500</v>
      </c>
      <c r="I28" s="91"/>
      <c r="J28" s="91"/>
      <c r="K28" s="94" t="s">
        <v>397</v>
      </c>
      <c r="L28" s="94"/>
      <c r="M28" s="91"/>
    </row>
    <row r="29" spans="1:13" s="23" customFormat="1">
      <c r="A29" s="40"/>
      <c r="B29" s="51"/>
      <c r="C29" s="40"/>
      <c r="D29" s="40"/>
      <c r="E29" s="40"/>
      <c r="F29" s="40"/>
      <c r="G29" s="91"/>
      <c r="H29" s="91"/>
      <c r="I29" s="91"/>
      <c r="J29" s="91"/>
      <c r="K29" s="94"/>
      <c r="L29" s="94"/>
      <c r="M29" s="91"/>
    </row>
    <row r="30" spans="1:13" s="23" customFormat="1">
      <c r="A30" s="40"/>
      <c r="B30" s="49" t="s">
        <v>474</v>
      </c>
      <c r="C30" s="40"/>
      <c r="D30" s="40"/>
      <c r="E30" s="40"/>
      <c r="F30" s="40"/>
      <c r="G30" s="91"/>
      <c r="H30" s="91"/>
      <c r="I30" s="91"/>
      <c r="J30" s="91"/>
      <c r="K30" s="94"/>
      <c r="L30" s="94"/>
      <c r="M30" s="91"/>
    </row>
    <row r="31" spans="1:13" ht="46.5">
      <c r="A31" s="43">
        <v>1</v>
      </c>
      <c r="B31" s="52" t="s">
        <v>103</v>
      </c>
      <c r="C31" s="43" t="s">
        <v>523</v>
      </c>
      <c r="D31" s="43" t="s">
        <v>524</v>
      </c>
      <c r="E31" s="43"/>
      <c r="F31" s="43" t="s">
        <v>484</v>
      </c>
      <c r="G31" s="91">
        <v>20</v>
      </c>
      <c r="H31" s="91">
        <v>1500</v>
      </c>
      <c r="I31" s="91"/>
      <c r="J31" s="91" t="s">
        <v>454</v>
      </c>
      <c r="K31" s="91"/>
      <c r="L31" s="94"/>
      <c r="M31" s="91"/>
    </row>
    <row r="32" spans="1:13">
      <c r="A32" s="43">
        <v>2</v>
      </c>
      <c r="B32" s="52" t="s">
        <v>103</v>
      </c>
      <c r="C32" s="43" t="s">
        <v>505</v>
      </c>
      <c r="D32" s="43"/>
      <c r="E32" s="43"/>
      <c r="F32" s="43" t="s">
        <v>491</v>
      </c>
      <c r="G32" s="91">
        <v>20</v>
      </c>
      <c r="H32" s="91">
        <v>1500</v>
      </c>
      <c r="I32" s="91"/>
      <c r="J32" s="91"/>
      <c r="K32" s="91" t="s">
        <v>454</v>
      </c>
      <c r="L32" s="94"/>
      <c r="M32" s="91"/>
    </row>
    <row r="33" spans="1:13" s="150" customFormat="1">
      <c r="A33" s="40"/>
      <c r="B33" s="138" t="s">
        <v>601</v>
      </c>
      <c r="C33" s="40"/>
      <c r="D33" s="40"/>
      <c r="E33" s="40"/>
      <c r="F33" s="40"/>
      <c r="G33" s="91"/>
      <c r="H33" s="91"/>
      <c r="I33" s="91"/>
      <c r="J33" s="91"/>
      <c r="K33" s="91"/>
      <c r="L33" s="94"/>
      <c r="M33" s="91"/>
    </row>
    <row r="34" spans="1:13" s="150" customFormat="1">
      <c r="A34" s="40">
        <v>1</v>
      </c>
      <c r="B34" s="110" t="s">
        <v>103</v>
      </c>
      <c r="C34" s="40">
        <v>4</v>
      </c>
      <c r="D34" s="40" t="s">
        <v>661</v>
      </c>
      <c r="E34" s="40" t="s">
        <v>64</v>
      </c>
      <c r="F34" s="40" t="s">
        <v>604</v>
      </c>
      <c r="G34" s="91">
        <v>20</v>
      </c>
      <c r="H34" s="91">
        <v>1500</v>
      </c>
      <c r="I34" s="91"/>
      <c r="J34" s="91" t="s">
        <v>397</v>
      </c>
      <c r="K34" s="91"/>
      <c r="L34" s="94"/>
      <c r="M34" s="91"/>
    </row>
    <row r="35" spans="1:13" s="150" customFormat="1">
      <c r="A35" s="40">
        <v>2</v>
      </c>
      <c r="B35" s="110" t="s">
        <v>103</v>
      </c>
      <c r="C35" s="40">
        <v>4</v>
      </c>
      <c r="D35" s="40" t="s">
        <v>661</v>
      </c>
      <c r="E35" s="40" t="s">
        <v>64</v>
      </c>
      <c r="F35" s="40" t="s">
        <v>604</v>
      </c>
      <c r="G35" s="91">
        <v>20</v>
      </c>
      <c r="H35" s="91">
        <v>1500</v>
      </c>
      <c r="I35" s="91"/>
      <c r="J35" s="91" t="s">
        <v>397</v>
      </c>
      <c r="K35" s="91"/>
      <c r="L35" s="94"/>
      <c r="M35" s="91"/>
    </row>
    <row r="36" spans="1:13" s="150" customFormat="1">
      <c r="A36" s="40">
        <v>3</v>
      </c>
      <c r="B36" s="110" t="s">
        <v>103</v>
      </c>
      <c r="C36" s="40">
        <v>4</v>
      </c>
      <c r="D36" s="40" t="s">
        <v>661</v>
      </c>
      <c r="E36" s="40" t="s">
        <v>64</v>
      </c>
      <c r="F36" s="40" t="s">
        <v>604</v>
      </c>
      <c r="G36" s="91">
        <v>20</v>
      </c>
      <c r="H36" s="91">
        <v>1500</v>
      </c>
      <c r="I36" s="91"/>
      <c r="J36" s="91"/>
      <c r="K36" s="91" t="s">
        <v>397</v>
      </c>
      <c r="L36" s="94"/>
      <c r="M36" s="91"/>
    </row>
    <row r="37" spans="1:13" s="150" customFormat="1">
      <c r="A37" s="40">
        <v>4</v>
      </c>
      <c r="B37" s="110" t="s">
        <v>103</v>
      </c>
      <c r="C37" s="40">
        <v>4</v>
      </c>
      <c r="D37" s="40" t="s">
        <v>661</v>
      </c>
      <c r="E37" s="40" t="s">
        <v>64</v>
      </c>
      <c r="F37" s="40" t="s">
        <v>604</v>
      </c>
      <c r="G37" s="91">
        <v>20</v>
      </c>
      <c r="H37" s="91">
        <v>1500</v>
      </c>
      <c r="I37" s="91"/>
      <c r="J37" s="91"/>
      <c r="K37" s="91" t="s">
        <v>397</v>
      </c>
      <c r="L37" s="94"/>
      <c r="M37" s="91"/>
    </row>
    <row r="38" spans="1:13" s="150" customFormat="1">
      <c r="A38" s="40"/>
      <c r="B38" s="138" t="s">
        <v>666</v>
      </c>
      <c r="C38" s="40"/>
      <c r="D38" s="40"/>
      <c r="E38" s="40"/>
      <c r="F38" s="40"/>
      <c r="G38" s="91"/>
      <c r="H38" s="91"/>
      <c r="I38" s="91"/>
      <c r="J38" s="91"/>
      <c r="K38" s="91"/>
      <c r="L38" s="94"/>
      <c r="M38" s="91"/>
    </row>
    <row r="39" spans="1:13" s="167" customFormat="1" ht="24">
      <c r="A39" s="168">
        <v>1</v>
      </c>
      <c r="B39" s="164" t="s">
        <v>34</v>
      </c>
      <c r="C39" s="168"/>
      <c r="D39" s="170"/>
      <c r="E39" s="168"/>
      <c r="F39" s="168"/>
      <c r="G39" s="166"/>
      <c r="H39" s="166"/>
      <c r="I39" s="166"/>
      <c r="J39" s="165"/>
      <c r="K39" s="165"/>
      <c r="L39" s="166"/>
      <c r="M39" s="166"/>
    </row>
    <row r="40" spans="1:13" s="167" customFormat="1" ht="24">
      <c r="A40" s="168">
        <v>2</v>
      </c>
      <c r="B40" s="164" t="s">
        <v>103</v>
      </c>
      <c r="C40" s="169" t="s">
        <v>408</v>
      </c>
      <c r="D40" s="171" t="s">
        <v>685</v>
      </c>
      <c r="E40" s="168"/>
      <c r="F40" s="169" t="s">
        <v>686</v>
      </c>
      <c r="G40" s="166">
        <v>20</v>
      </c>
      <c r="H40" s="166">
        <v>1178</v>
      </c>
      <c r="I40" s="166"/>
      <c r="J40" s="165"/>
      <c r="K40" s="165" t="s">
        <v>397</v>
      </c>
      <c r="L40" s="166"/>
      <c r="M40" s="166"/>
    </row>
    <row r="41" spans="1:13" s="167" customFormat="1" ht="24">
      <c r="A41" s="168">
        <v>3</v>
      </c>
      <c r="B41" s="164" t="s">
        <v>103</v>
      </c>
      <c r="C41" s="169" t="s">
        <v>408</v>
      </c>
      <c r="D41" s="171" t="s">
        <v>685</v>
      </c>
      <c r="E41" s="168"/>
      <c r="F41" s="169" t="s">
        <v>688</v>
      </c>
      <c r="G41" s="166">
        <v>20</v>
      </c>
      <c r="H41" s="166">
        <v>1178</v>
      </c>
      <c r="I41" s="166"/>
      <c r="J41" s="165"/>
      <c r="K41" s="165" t="s">
        <v>397</v>
      </c>
      <c r="L41" s="166"/>
      <c r="M41" s="166"/>
    </row>
    <row r="42" spans="1:13" s="167" customFormat="1" ht="24">
      <c r="A42" s="168">
        <v>4</v>
      </c>
      <c r="B42" s="164" t="s">
        <v>103</v>
      </c>
      <c r="C42" s="169" t="s">
        <v>408</v>
      </c>
      <c r="D42" s="171" t="s">
        <v>685</v>
      </c>
      <c r="E42" s="168"/>
      <c r="F42" s="169" t="s">
        <v>689</v>
      </c>
      <c r="G42" s="166">
        <v>20</v>
      </c>
      <c r="H42" s="166">
        <v>1178</v>
      </c>
      <c r="I42" s="166"/>
      <c r="J42" s="165"/>
      <c r="K42" s="165" t="s">
        <v>397</v>
      </c>
      <c r="L42" s="166"/>
      <c r="M42" s="166"/>
    </row>
    <row r="43" spans="1:13" s="167" customFormat="1" ht="24">
      <c r="A43" s="168">
        <v>5</v>
      </c>
      <c r="B43" s="164" t="s">
        <v>103</v>
      </c>
      <c r="C43" s="169" t="s">
        <v>408</v>
      </c>
      <c r="D43" s="171" t="s">
        <v>685</v>
      </c>
      <c r="E43" s="168"/>
      <c r="F43" s="169" t="s">
        <v>690</v>
      </c>
      <c r="G43" s="166">
        <v>20</v>
      </c>
      <c r="H43" s="166">
        <v>1178</v>
      </c>
      <c r="I43" s="166"/>
      <c r="J43" s="165"/>
      <c r="K43" s="165" t="s">
        <v>397</v>
      </c>
      <c r="L43" s="166"/>
      <c r="M43" s="166"/>
    </row>
    <row r="44" spans="1:13" s="167" customFormat="1" ht="24">
      <c r="A44" s="168">
        <v>6</v>
      </c>
      <c r="B44" s="164" t="s">
        <v>103</v>
      </c>
      <c r="C44" s="169" t="s">
        <v>408</v>
      </c>
      <c r="D44" s="171" t="s">
        <v>685</v>
      </c>
      <c r="E44" s="168"/>
      <c r="F44" s="169" t="s">
        <v>691</v>
      </c>
      <c r="G44" s="166">
        <v>20</v>
      </c>
      <c r="H44" s="166">
        <v>1178</v>
      </c>
      <c r="I44" s="166"/>
      <c r="J44" s="165"/>
      <c r="K44" s="165" t="s">
        <v>397</v>
      </c>
      <c r="L44" s="166"/>
      <c r="M44" s="166"/>
    </row>
    <row r="45" spans="1:13" s="167" customFormat="1" ht="24">
      <c r="A45" s="168">
        <v>7</v>
      </c>
      <c r="B45" s="164" t="s">
        <v>103</v>
      </c>
      <c r="C45" s="169" t="s">
        <v>408</v>
      </c>
      <c r="D45" s="171" t="s">
        <v>685</v>
      </c>
      <c r="E45" s="168"/>
      <c r="F45" s="169" t="s">
        <v>693</v>
      </c>
      <c r="G45" s="166">
        <v>20</v>
      </c>
      <c r="H45" s="166">
        <v>1178</v>
      </c>
      <c r="I45" s="166"/>
      <c r="J45" s="165"/>
      <c r="K45" s="165" t="s">
        <v>397</v>
      </c>
      <c r="L45" s="166"/>
      <c r="M45" s="166"/>
    </row>
    <row r="46" spans="1:13" s="167" customFormat="1" ht="24">
      <c r="A46" s="168">
        <v>8</v>
      </c>
      <c r="B46" s="164" t="s">
        <v>103</v>
      </c>
      <c r="C46" s="169" t="s">
        <v>408</v>
      </c>
      <c r="D46" s="171" t="s">
        <v>685</v>
      </c>
      <c r="E46" s="168"/>
      <c r="F46" s="169" t="s">
        <v>694</v>
      </c>
      <c r="G46" s="166">
        <v>20</v>
      </c>
      <c r="H46" s="166">
        <v>1178</v>
      </c>
      <c r="I46" s="166"/>
      <c r="J46" s="165"/>
      <c r="K46" s="165" t="s">
        <v>397</v>
      </c>
      <c r="L46" s="166"/>
      <c r="M46" s="166"/>
    </row>
    <row r="47" spans="1:13" s="167" customFormat="1" ht="24">
      <c r="A47" s="168">
        <v>9</v>
      </c>
      <c r="B47" s="164" t="s">
        <v>103</v>
      </c>
      <c r="C47" s="169" t="s">
        <v>408</v>
      </c>
      <c r="D47" s="171" t="s">
        <v>685</v>
      </c>
      <c r="E47" s="168"/>
      <c r="F47" s="169" t="s">
        <v>695</v>
      </c>
      <c r="G47" s="166">
        <v>20</v>
      </c>
      <c r="H47" s="166">
        <v>1178</v>
      </c>
      <c r="I47" s="166"/>
      <c r="J47" s="165"/>
      <c r="K47" s="165" t="s">
        <v>397</v>
      </c>
      <c r="L47" s="166"/>
      <c r="M47" s="166"/>
    </row>
    <row r="48" spans="1:13" s="167" customFormat="1" ht="24">
      <c r="A48" s="168">
        <v>10</v>
      </c>
      <c r="B48" s="164" t="s">
        <v>103</v>
      </c>
      <c r="C48" s="169" t="s">
        <v>408</v>
      </c>
      <c r="D48" s="171" t="s">
        <v>685</v>
      </c>
      <c r="E48" s="168"/>
      <c r="F48" s="169" t="s">
        <v>696</v>
      </c>
      <c r="G48" s="166">
        <v>20</v>
      </c>
      <c r="H48" s="166">
        <v>1178</v>
      </c>
      <c r="I48" s="166"/>
      <c r="J48" s="165"/>
      <c r="K48" s="165" t="s">
        <v>397</v>
      </c>
      <c r="L48" s="166"/>
      <c r="M48" s="166"/>
    </row>
    <row r="49" spans="1:13" s="167" customFormat="1" ht="24">
      <c r="A49" s="168">
        <v>11</v>
      </c>
      <c r="B49" s="164" t="s">
        <v>103</v>
      </c>
      <c r="C49" s="168" t="s">
        <v>408</v>
      </c>
      <c r="D49" s="171" t="s">
        <v>685</v>
      </c>
      <c r="E49" s="168"/>
      <c r="F49" s="169" t="s">
        <v>697</v>
      </c>
      <c r="G49" s="166">
        <v>20</v>
      </c>
      <c r="H49" s="166">
        <v>1178</v>
      </c>
      <c r="I49" s="166"/>
      <c r="J49" s="165"/>
      <c r="K49" s="165" t="s">
        <v>397</v>
      </c>
      <c r="L49" s="166"/>
      <c r="M49" s="166"/>
    </row>
    <row r="50" spans="1:13" s="167" customFormat="1" ht="24">
      <c r="A50" s="168">
        <v>12</v>
      </c>
      <c r="B50" s="163" t="s">
        <v>103</v>
      </c>
      <c r="C50" s="168" t="s">
        <v>408</v>
      </c>
      <c r="D50" s="170" t="s">
        <v>155</v>
      </c>
      <c r="E50" s="168"/>
      <c r="F50" s="169" t="s">
        <v>700</v>
      </c>
      <c r="G50" s="166">
        <v>20</v>
      </c>
      <c r="H50" s="166">
        <v>1178</v>
      </c>
      <c r="I50" s="166"/>
      <c r="J50" s="165"/>
      <c r="K50" s="165" t="s">
        <v>397</v>
      </c>
      <c r="L50" s="166"/>
      <c r="M50" s="166"/>
    </row>
    <row r="51" spans="1:13" s="167" customFormat="1" ht="24">
      <c r="A51" s="168">
        <v>13</v>
      </c>
      <c r="B51" s="164" t="s">
        <v>103</v>
      </c>
      <c r="C51" s="168" t="s">
        <v>408</v>
      </c>
      <c r="D51" s="171" t="s">
        <v>685</v>
      </c>
      <c r="E51" s="168"/>
      <c r="F51" s="169" t="s">
        <v>701</v>
      </c>
      <c r="G51" s="166">
        <v>20</v>
      </c>
      <c r="H51" s="166">
        <v>1178</v>
      </c>
      <c r="I51" s="166"/>
      <c r="J51" s="165"/>
      <c r="K51" s="165" t="s">
        <v>397</v>
      </c>
      <c r="L51" s="166"/>
      <c r="M51" s="166"/>
    </row>
    <row r="52" spans="1:13" s="167" customFormat="1" ht="24">
      <c r="A52" s="168">
        <v>14</v>
      </c>
      <c r="B52" s="163" t="s">
        <v>103</v>
      </c>
      <c r="C52" s="168" t="s">
        <v>408</v>
      </c>
      <c r="D52" s="170" t="s">
        <v>155</v>
      </c>
      <c r="E52" s="168"/>
      <c r="F52" s="169" t="s">
        <v>702</v>
      </c>
      <c r="G52" s="166">
        <v>20</v>
      </c>
      <c r="H52" s="166">
        <v>1178</v>
      </c>
      <c r="I52" s="166"/>
      <c r="J52" s="165"/>
      <c r="K52" s="165" t="s">
        <v>397</v>
      </c>
      <c r="L52" s="166"/>
      <c r="M52" s="166"/>
    </row>
    <row r="53" spans="1:13" s="167" customFormat="1" ht="24">
      <c r="A53" s="168">
        <v>15</v>
      </c>
      <c r="B53" s="163" t="s">
        <v>103</v>
      </c>
      <c r="C53" s="168" t="s">
        <v>408</v>
      </c>
      <c r="D53" s="170" t="s">
        <v>155</v>
      </c>
      <c r="E53" s="168"/>
      <c r="F53" s="169" t="s">
        <v>703</v>
      </c>
      <c r="G53" s="166">
        <v>20</v>
      </c>
      <c r="H53" s="166">
        <v>1178</v>
      </c>
      <c r="I53" s="166"/>
      <c r="J53" s="165"/>
      <c r="K53" s="165" t="s">
        <v>397</v>
      </c>
      <c r="L53" s="166"/>
      <c r="M53" s="166"/>
    </row>
    <row r="54" spans="1:13">
      <c r="A54" s="43"/>
      <c r="B54" s="52"/>
      <c r="C54" s="43"/>
      <c r="D54" s="43"/>
      <c r="E54" s="43"/>
      <c r="F54" s="43"/>
      <c r="G54" s="91"/>
      <c r="H54" s="91"/>
      <c r="I54" s="91"/>
      <c r="J54" s="91"/>
      <c r="K54" s="91"/>
      <c r="L54" s="91"/>
      <c r="M54" s="91"/>
    </row>
    <row r="55" spans="1:13" s="23" customFormat="1">
      <c r="A55" s="40"/>
      <c r="B55" s="64" t="s">
        <v>236</v>
      </c>
      <c r="C55" s="40"/>
      <c r="D55" s="40"/>
      <c r="E55" s="40"/>
      <c r="F55" s="40"/>
      <c r="G55" s="91"/>
      <c r="H55" s="91"/>
      <c r="I55" s="91"/>
      <c r="J55" s="91"/>
      <c r="K55" s="91"/>
      <c r="L55" s="94"/>
      <c r="M55" s="91"/>
    </row>
    <row r="56" spans="1:13" s="23" customFormat="1">
      <c r="A56" s="40">
        <v>1</v>
      </c>
      <c r="B56" s="51" t="s">
        <v>237</v>
      </c>
      <c r="C56" s="40">
        <v>4</v>
      </c>
      <c r="D56" s="40" t="s">
        <v>238</v>
      </c>
      <c r="E56" s="122" t="s">
        <v>230</v>
      </c>
      <c r="F56" s="40" t="s">
        <v>205</v>
      </c>
      <c r="G56" s="91">
        <v>20</v>
      </c>
      <c r="H56" s="91">
        <v>25700</v>
      </c>
      <c r="I56" s="91"/>
      <c r="J56" s="91">
        <v>12850</v>
      </c>
      <c r="K56" s="91">
        <v>12850</v>
      </c>
      <c r="L56" s="94"/>
      <c r="M56" s="91"/>
    </row>
  </sheetData>
  <mergeCells count="7">
    <mergeCell ref="A1:M1"/>
    <mergeCell ref="A2:M2"/>
    <mergeCell ref="C3:E3"/>
    <mergeCell ref="F3:F4"/>
    <mergeCell ref="I3:L3"/>
    <mergeCell ref="M3:M4"/>
    <mergeCell ref="B3:B4"/>
  </mergeCells>
  <printOptions horizontalCentered="1"/>
  <pageMargins left="0" right="0" top="0.35433070866141736" bottom="0.15748031496062992" header="0.31496062992125984" footer="0.31496062992125984"/>
  <pageSetup paperSize="9" scale="65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M53"/>
  <sheetViews>
    <sheetView view="pageBreakPreview" zoomScale="60" zoomScaleNormal="70" workbookViewId="0">
      <selection activeCell="A3" sqref="A3:XFD53"/>
    </sheetView>
  </sheetViews>
  <sheetFormatPr defaultRowHeight="23.25"/>
  <cols>
    <col min="1" max="1" width="4" style="46" bestFit="1" customWidth="1"/>
    <col min="2" max="2" width="48.140625" style="54" bestFit="1" customWidth="1"/>
    <col min="3" max="3" width="17.5703125" style="46" customWidth="1"/>
    <col min="4" max="4" width="19.28515625" style="46" customWidth="1"/>
    <col min="5" max="5" width="17.7109375" style="46" bestFit="1" customWidth="1"/>
    <col min="6" max="6" width="30.7109375" style="46" customWidth="1"/>
    <col min="7" max="7" width="13.42578125" style="46" bestFit="1" customWidth="1"/>
    <col min="8" max="8" width="11.5703125" style="214" bestFit="1" customWidth="1"/>
    <col min="9" max="12" width="11.5703125" style="46" bestFit="1" customWidth="1"/>
    <col min="13" max="13" width="9.5703125" style="46" bestFit="1" customWidth="1"/>
    <col min="14" max="16384" width="9.140625" style="46"/>
  </cols>
  <sheetData>
    <row r="1" spans="1:13" s="23" customFormat="1">
      <c r="A1" s="346" t="s">
        <v>8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8"/>
    </row>
    <row r="2" spans="1:13" s="23" customFormat="1">
      <c r="A2" s="349" t="s">
        <v>527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1"/>
    </row>
    <row r="3" spans="1:13" s="23" customFormat="1">
      <c r="A3" s="182" t="s">
        <v>1</v>
      </c>
      <c r="B3" s="354" t="s">
        <v>7</v>
      </c>
      <c r="C3" s="353" t="s">
        <v>15</v>
      </c>
      <c r="D3" s="353"/>
      <c r="E3" s="353"/>
      <c r="F3" s="354" t="s">
        <v>13</v>
      </c>
      <c r="G3" s="84" t="s">
        <v>10</v>
      </c>
      <c r="H3" s="209" t="s">
        <v>0</v>
      </c>
      <c r="I3" s="352" t="s">
        <v>14</v>
      </c>
      <c r="J3" s="352"/>
      <c r="K3" s="352"/>
      <c r="L3" s="352"/>
      <c r="M3" s="356" t="s">
        <v>19</v>
      </c>
    </row>
    <row r="4" spans="1:13" s="23" customFormat="1">
      <c r="A4" s="183"/>
      <c r="B4" s="358"/>
      <c r="C4" s="133" t="s">
        <v>16</v>
      </c>
      <c r="D4" s="133" t="s">
        <v>17</v>
      </c>
      <c r="E4" s="133" t="s">
        <v>18</v>
      </c>
      <c r="F4" s="358"/>
      <c r="G4" s="134" t="s">
        <v>11</v>
      </c>
      <c r="H4" s="210" t="s">
        <v>5</v>
      </c>
      <c r="I4" s="134" t="s">
        <v>2</v>
      </c>
      <c r="J4" s="134" t="s">
        <v>3</v>
      </c>
      <c r="K4" s="134" t="s">
        <v>4</v>
      </c>
      <c r="L4" s="134" t="s">
        <v>6</v>
      </c>
      <c r="M4" s="359"/>
    </row>
    <row r="5" spans="1:13" s="23" customFormat="1">
      <c r="A5" s="40"/>
      <c r="B5" s="63" t="s">
        <v>26</v>
      </c>
      <c r="C5" s="40"/>
      <c r="D5" s="40"/>
      <c r="E5" s="40"/>
      <c r="F5" s="40"/>
      <c r="G5" s="40"/>
      <c r="H5" s="211"/>
      <c r="I5" s="160"/>
      <c r="J5" s="160"/>
      <c r="K5" s="160"/>
      <c r="L5" s="161"/>
      <c r="M5" s="39"/>
    </row>
    <row r="6" spans="1:13" s="23" customFormat="1">
      <c r="A6" s="40"/>
      <c r="B6" s="64" t="s">
        <v>27</v>
      </c>
      <c r="C6" s="40"/>
      <c r="D6" s="40"/>
      <c r="E6" s="40"/>
      <c r="F6" s="40"/>
      <c r="G6" s="40"/>
      <c r="H6" s="211"/>
      <c r="I6" s="160"/>
      <c r="J6" s="160"/>
      <c r="K6" s="160"/>
      <c r="L6" s="161"/>
      <c r="M6" s="39"/>
    </row>
    <row r="7" spans="1:13" s="23" customFormat="1">
      <c r="A7" s="40"/>
      <c r="B7" s="49" t="s">
        <v>200</v>
      </c>
      <c r="C7" s="40"/>
      <c r="D7" s="40"/>
      <c r="E7" s="40"/>
      <c r="F7" s="40"/>
      <c r="G7" s="40"/>
      <c r="H7" s="211"/>
      <c r="I7" s="160"/>
      <c r="J7" s="160"/>
      <c r="K7" s="160"/>
      <c r="L7" s="161"/>
      <c r="M7" s="39"/>
    </row>
    <row r="8" spans="1:13" s="23" customFormat="1" ht="46.5">
      <c r="A8" s="40">
        <v>1</v>
      </c>
      <c r="B8" s="51" t="s">
        <v>72</v>
      </c>
      <c r="C8" s="40" t="s">
        <v>553</v>
      </c>
      <c r="D8" s="40" t="s">
        <v>554</v>
      </c>
      <c r="E8" s="40">
        <v>4</v>
      </c>
      <c r="F8" s="37" t="s">
        <v>132</v>
      </c>
      <c r="G8" s="40">
        <v>20</v>
      </c>
      <c r="H8" s="211">
        <v>2000</v>
      </c>
      <c r="I8" s="45"/>
      <c r="J8" s="207" t="s">
        <v>812</v>
      </c>
      <c r="K8" s="45"/>
      <c r="L8" s="44"/>
      <c r="M8" s="39"/>
    </row>
    <row r="9" spans="1:13" s="23" customFormat="1">
      <c r="A9" s="40">
        <v>2</v>
      </c>
      <c r="B9" s="51" t="s">
        <v>71</v>
      </c>
      <c r="C9" s="40" t="s">
        <v>156</v>
      </c>
      <c r="D9" s="40" t="s">
        <v>156</v>
      </c>
      <c r="E9" s="40">
        <v>4</v>
      </c>
      <c r="F9" s="37" t="s">
        <v>130</v>
      </c>
      <c r="G9" s="40">
        <v>20</v>
      </c>
      <c r="H9" s="211">
        <v>2000</v>
      </c>
      <c r="I9" s="45"/>
      <c r="J9" s="45"/>
      <c r="K9" s="207" t="s">
        <v>812</v>
      </c>
      <c r="L9" s="44"/>
      <c r="M9" s="39"/>
    </row>
    <row r="10" spans="1:13" s="23" customFormat="1">
      <c r="A10" s="40">
        <v>3</v>
      </c>
      <c r="B10" s="51" t="s">
        <v>71</v>
      </c>
      <c r="C10" s="40" t="s">
        <v>156</v>
      </c>
      <c r="D10" s="40" t="s">
        <v>156</v>
      </c>
      <c r="E10" s="40">
        <v>4</v>
      </c>
      <c r="F10" s="37" t="s">
        <v>133</v>
      </c>
      <c r="G10" s="40">
        <v>20</v>
      </c>
      <c r="H10" s="211">
        <v>2000</v>
      </c>
      <c r="I10" s="45"/>
      <c r="J10" s="207" t="s">
        <v>812</v>
      </c>
      <c r="K10" s="45"/>
      <c r="L10" s="44"/>
      <c r="M10" s="39"/>
    </row>
    <row r="11" spans="1:13" s="23" customFormat="1">
      <c r="A11" s="40">
        <v>4</v>
      </c>
      <c r="B11" s="51" t="s">
        <v>71</v>
      </c>
      <c r="C11" s="40" t="s">
        <v>156</v>
      </c>
      <c r="D11" s="40" t="s">
        <v>156</v>
      </c>
      <c r="E11" s="40">
        <v>4</v>
      </c>
      <c r="F11" s="37" t="s">
        <v>63</v>
      </c>
      <c r="G11" s="40">
        <v>20</v>
      </c>
      <c r="H11" s="211">
        <v>2000</v>
      </c>
      <c r="I11" s="45"/>
      <c r="J11" s="207" t="s">
        <v>812</v>
      </c>
      <c r="K11" s="45"/>
      <c r="L11" s="44"/>
      <c r="M11" s="39"/>
    </row>
    <row r="12" spans="1:13" s="23" customFormat="1">
      <c r="A12" s="40">
        <v>5</v>
      </c>
      <c r="B12" s="51" t="s">
        <v>72</v>
      </c>
      <c r="C12" s="40" t="s">
        <v>156</v>
      </c>
      <c r="D12" s="40" t="s">
        <v>156</v>
      </c>
      <c r="E12" s="40">
        <v>4</v>
      </c>
      <c r="F12" s="37" t="s">
        <v>121</v>
      </c>
      <c r="G12" s="40">
        <v>20</v>
      </c>
      <c r="H12" s="211">
        <v>2000</v>
      </c>
      <c r="I12" s="45"/>
      <c r="J12" s="45"/>
      <c r="K12" s="207" t="s">
        <v>812</v>
      </c>
      <c r="L12" s="45"/>
      <c r="M12" s="39"/>
    </row>
    <row r="13" spans="1:13" s="23" customFormat="1">
      <c r="A13" s="40">
        <v>6</v>
      </c>
      <c r="B13" s="51" t="s">
        <v>72</v>
      </c>
      <c r="C13" s="40" t="s">
        <v>156</v>
      </c>
      <c r="D13" s="40" t="s">
        <v>156</v>
      </c>
      <c r="E13" s="40">
        <v>4</v>
      </c>
      <c r="F13" s="37" t="s">
        <v>134</v>
      </c>
      <c r="G13" s="40">
        <v>20</v>
      </c>
      <c r="H13" s="211">
        <v>2000</v>
      </c>
      <c r="I13" s="45"/>
      <c r="J13" s="207" t="s">
        <v>812</v>
      </c>
      <c r="K13" s="45"/>
      <c r="L13" s="44"/>
      <c r="M13" s="39"/>
    </row>
    <row r="14" spans="1:13" s="23" customFormat="1">
      <c r="A14" s="40">
        <v>7</v>
      </c>
      <c r="B14" s="51" t="s">
        <v>72</v>
      </c>
      <c r="C14" s="40" t="s">
        <v>156</v>
      </c>
      <c r="D14" s="40" t="s">
        <v>156</v>
      </c>
      <c r="E14" s="40">
        <v>4</v>
      </c>
      <c r="F14" s="37" t="s">
        <v>135</v>
      </c>
      <c r="G14" s="40">
        <v>20</v>
      </c>
      <c r="H14" s="211">
        <v>2000</v>
      </c>
      <c r="I14" s="45"/>
      <c r="J14" s="45"/>
      <c r="K14" s="207" t="s">
        <v>812</v>
      </c>
      <c r="L14" s="45"/>
      <c r="M14" s="39"/>
    </row>
    <row r="15" spans="1:13" s="23" customFormat="1">
      <c r="A15" s="40">
        <v>8</v>
      </c>
      <c r="B15" s="51" t="s">
        <v>72</v>
      </c>
      <c r="C15" s="40" t="s">
        <v>156</v>
      </c>
      <c r="D15" s="40" t="s">
        <v>156</v>
      </c>
      <c r="E15" s="40">
        <v>4</v>
      </c>
      <c r="F15" s="37" t="s">
        <v>136</v>
      </c>
      <c r="G15" s="40">
        <v>20</v>
      </c>
      <c r="H15" s="211">
        <v>2000</v>
      </c>
      <c r="I15" s="45"/>
      <c r="J15" s="45"/>
      <c r="K15" s="207" t="s">
        <v>812</v>
      </c>
      <c r="L15" s="45"/>
      <c r="M15" s="39"/>
    </row>
    <row r="16" spans="1:13" s="35" customFormat="1">
      <c r="A16" s="33"/>
      <c r="B16" s="49" t="s">
        <v>201</v>
      </c>
      <c r="C16" s="33"/>
      <c r="D16" s="33"/>
      <c r="E16" s="33"/>
      <c r="F16" s="33"/>
      <c r="G16" s="33"/>
      <c r="H16" s="212"/>
      <c r="I16" s="172"/>
      <c r="J16" s="172"/>
      <c r="K16" s="172"/>
      <c r="L16" s="173"/>
      <c r="M16" s="78"/>
    </row>
    <row r="17" spans="1:13" s="23" customFormat="1">
      <c r="A17" s="40">
        <v>1</v>
      </c>
      <c r="B17" s="51" t="s">
        <v>216</v>
      </c>
      <c r="C17" s="40" t="s">
        <v>217</v>
      </c>
      <c r="D17" s="40" t="s">
        <v>218</v>
      </c>
      <c r="E17" s="122" t="s">
        <v>204</v>
      </c>
      <c r="F17" s="40" t="s">
        <v>219</v>
      </c>
      <c r="G17" s="40">
        <v>20</v>
      </c>
      <c r="H17" s="211">
        <v>2000</v>
      </c>
      <c r="I17" s="207" t="s">
        <v>812</v>
      </c>
      <c r="J17" s="160"/>
      <c r="K17" s="160"/>
      <c r="L17" s="161"/>
      <c r="M17" s="39"/>
    </row>
    <row r="18" spans="1:13" s="23" customFormat="1">
      <c r="A18" s="40">
        <v>2</v>
      </c>
      <c r="B18" s="51" t="s">
        <v>216</v>
      </c>
      <c r="C18" s="40" t="s">
        <v>217</v>
      </c>
      <c r="D18" s="40" t="s">
        <v>218</v>
      </c>
      <c r="E18" s="122" t="s">
        <v>204</v>
      </c>
      <c r="F18" s="40" t="s">
        <v>220</v>
      </c>
      <c r="G18" s="40">
        <v>20</v>
      </c>
      <c r="H18" s="211">
        <v>2000</v>
      </c>
      <c r="I18" s="160"/>
      <c r="J18" s="160"/>
      <c r="K18" s="207" t="s">
        <v>812</v>
      </c>
      <c r="L18" s="161"/>
      <c r="M18" s="39"/>
    </row>
    <row r="19" spans="1:13" s="23" customFormat="1">
      <c r="A19" s="40">
        <v>3</v>
      </c>
      <c r="B19" s="51" t="s">
        <v>216</v>
      </c>
      <c r="C19" s="40" t="s">
        <v>217</v>
      </c>
      <c r="D19" s="40" t="s">
        <v>218</v>
      </c>
      <c r="E19" s="122" t="s">
        <v>204</v>
      </c>
      <c r="F19" s="40" t="s">
        <v>221</v>
      </c>
      <c r="G19" s="40">
        <v>20</v>
      </c>
      <c r="H19" s="211">
        <v>2000</v>
      </c>
      <c r="I19" s="160"/>
      <c r="J19" s="160"/>
      <c r="K19" s="207" t="s">
        <v>812</v>
      </c>
      <c r="L19" s="161"/>
      <c r="M19" s="39"/>
    </row>
    <row r="20" spans="1:13">
      <c r="A20" s="43"/>
      <c r="B20" s="123" t="s">
        <v>307</v>
      </c>
      <c r="C20" s="43"/>
      <c r="D20" s="43"/>
      <c r="E20" s="43"/>
      <c r="F20" s="43"/>
      <c r="G20" s="43"/>
      <c r="H20" s="211"/>
      <c r="I20" s="43"/>
      <c r="J20" s="43"/>
      <c r="K20" s="43"/>
      <c r="L20" s="43"/>
      <c r="M20" s="43"/>
    </row>
    <row r="21" spans="1:13" s="73" customFormat="1" ht="46.5">
      <c r="A21" s="71">
        <v>1</v>
      </c>
      <c r="B21" s="76" t="s">
        <v>363</v>
      </c>
      <c r="C21" s="40">
        <v>4.5</v>
      </c>
      <c r="D21" s="40" t="s">
        <v>330</v>
      </c>
      <c r="E21" s="40" t="s">
        <v>331</v>
      </c>
      <c r="F21" s="40" t="s">
        <v>325</v>
      </c>
      <c r="G21" s="40">
        <v>20</v>
      </c>
      <c r="H21" s="211">
        <v>2000</v>
      </c>
      <c r="I21" s="45"/>
      <c r="J21" s="207" t="s">
        <v>812</v>
      </c>
      <c r="K21" s="45"/>
      <c r="L21" s="44"/>
      <c r="M21" s="39"/>
    </row>
    <row r="22" spans="1:13" s="73" customFormat="1" ht="46.5">
      <c r="A22" s="71">
        <v>2</v>
      </c>
      <c r="B22" s="76" t="s">
        <v>363</v>
      </c>
      <c r="C22" s="40">
        <v>4.5</v>
      </c>
      <c r="D22" s="40" t="s">
        <v>330</v>
      </c>
      <c r="E22" s="40" t="s">
        <v>331</v>
      </c>
      <c r="F22" s="40" t="s">
        <v>328</v>
      </c>
      <c r="G22" s="40">
        <v>20</v>
      </c>
      <c r="H22" s="211">
        <v>2000</v>
      </c>
      <c r="I22" s="45"/>
      <c r="J22" s="207" t="s">
        <v>812</v>
      </c>
      <c r="K22" s="45"/>
      <c r="L22" s="44"/>
      <c r="M22" s="39"/>
    </row>
    <row r="23" spans="1:13" s="73" customFormat="1" ht="46.5">
      <c r="A23" s="71">
        <v>3</v>
      </c>
      <c r="B23" s="76" t="s">
        <v>341</v>
      </c>
      <c r="C23" s="40">
        <v>4.5</v>
      </c>
      <c r="D23" s="40" t="s">
        <v>330</v>
      </c>
      <c r="E23" s="40" t="s">
        <v>331</v>
      </c>
      <c r="F23" s="40" t="s">
        <v>332</v>
      </c>
      <c r="G23" s="40">
        <v>20</v>
      </c>
      <c r="H23" s="211">
        <v>2000</v>
      </c>
      <c r="I23" s="45"/>
      <c r="J23" s="45"/>
      <c r="K23" s="207" t="s">
        <v>812</v>
      </c>
      <c r="L23" s="44"/>
      <c r="M23" s="39"/>
    </row>
    <row r="24" spans="1:13" s="73" customFormat="1" ht="46.5">
      <c r="A24" s="71">
        <v>4</v>
      </c>
      <c r="B24" s="76" t="s">
        <v>363</v>
      </c>
      <c r="C24" s="40">
        <v>4.5</v>
      </c>
      <c r="D24" s="40" t="s">
        <v>330</v>
      </c>
      <c r="E24" s="40" t="s">
        <v>331</v>
      </c>
      <c r="F24" s="40" t="s">
        <v>336</v>
      </c>
      <c r="G24" s="40">
        <v>20</v>
      </c>
      <c r="H24" s="211">
        <v>2000</v>
      </c>
      <c r="I24" s="45"/>
      <c r="J24" s="45"/>
      <c r="K24" s="207" t="s">
        <v>812</v>
      </c>
      <c r="L24" s="44"/>
      <c r="M24" s="39"/>
    </row>
    <row r="25" spans="1:13" s="73" customFormat="1" ht="46.5">
      <c r="A25" s="71">
        <v>5</v>
      </c>
      <c r="B25" s="76" t="s">
        <v>341</v>
      </c>
      <c r="C25" s="40">
        <v>4.5</v>
      </c>
      <c r="D25" s="40" t="s">
        <v>330</v>
      </c>
      <c r="E25" s="40" t="s">
        <v>331</v>
      </c>
      <c r="F25" s="40" t="s">
        <v>364</v>
      </c>
      <c r="G25" s="40">
        <v>20</v>
      </c>
      <c r="H25" s="211">
        <v>2000</v>
      </c>
      <c r="I25" s="45"/>
      <c r="J25" s="45"/>
      <c r="K25" s="207" t="s">
        <v>812</v>
      </c>
      <c r="L25" s="44"/>
      <c r="M25" s="39"/>
    </row>
    <row r="26" spans="1:13">
      <c r="A26" s="43"/>
      <c r="B26" s="123" t="s">
        <v>406</v>
      </c>
      <c r="C26" s="43"/>
      <c r="D26" s="43"/>
      <c r="E26" s="43"/>
      <c r="F26" s="43"/>
      <c r="G26" s="43"/>
      <c r="H26" s="211"/>
      <c r="I26" s="43"/>
      <c r="J26" s="43"/>
      <c r="K26" s="43"/>
      <c r="L26" s="43"/>
      <c r="M26" s="43"/>
    </row>
    <row r="27" spans="1:13" s="73" customFormat="1" ht="46.5">
      <c r="A27" s="71">
        <v>1</v>
      </c>
      <c r="B27" s="76" t="s">
        <v>438</v>
      </c>
      <c r="C27" s="40" t="s">
        <v>439</v>
      </c>
      <c r="D27" s="40" t="s">
        <v>440</v>
      </c>
      <c r="E27" s="40">
        <v>4</v>
      </c>
      <c r="F27" s="40" t="s">
        <v>410</v>
      </c>
      <c r="G27" s="40">
        <v>20</v>
      </c>
      <c r="H27" s="211">
        <v>2000</v>
      </c>
      <c r="I27" s="45"/>
      <c r="J27" s="45"/>
      <c r="K27" s="207" t="s">
        <v>812</v>
      </c>
      <c r="L27" s="44"/>
      <c r="M27" s="39"/>
    </row>
    <row r="28" spans="1:13" s="73" customFormat="1" ht="46.5">
      <c r="A28" s="71">
        <v>2</v>
      </c>
      <c r="B28" s="76" t="s">
        <v>438</v>
      </c>
      <c r="C28" s="40" t="s">
        <v>439</v>
      </c>
      <c r="D28" s="40" t="s">
        <v>440</v>
      </c>
      <c r="E28" s="40">
        <v>4</v>
      </c>
      <c r="F28" s="40" t="s">
        <v>413</v>
      </c>
      <c r="G28" s="40">
        <v>20</v>
      </c>
      <c r="H28" s="211">
        <v>2000</v>
      </c>
      <c r="I28" s="45"/>
      <c r="J28" s="207" t="s">
        <v>812</v>
      </c>
      <c r="K28" s="45"/>
      <c r="L28" s="44"/>
      <c r="M28" s="39"/>
    </row>
    <row r="29" spans="1:13" s="73" customFormat="1">
      <c r="A29" s="71"/>
      <c r="B29" s="76"/>
      <c r="C29" s="40"/>
      <c r="D29" s="40"/>
      <c r="E29" s="40"/>
      <c r="F29" s="40"/>
      <c r="G29" s="40"/>
      <c r="H29" s="211"/>
      <c r="I29" s="45"/>
      <c r="J29" s="44"/>
      <c r="K29" s="45"/>
      <c r="L29" s="44"/>
      <c r="M29" s="39"/>
    </row>
    <row r="30" spans="1:13" s="73" customFormat="1">
      <c r="A30" s="71"/>
      <c r="B30" s="76"/>
      <c r="C30" s="40"/>
      <c r="D30" s="40"/>
      <c r="E30" s="40"/>
      <c r="F30" s="40"/>
      <c r="G30" s="40"/>
      <c r="H30" s="211"/>
      <c r="I30" s="45"/>
      <c r="J30" s="44"/>
      <c r="K30" s="45"/>
      <c r="L30" s="44"/>
      <c r="M30" s="39"/>
    </row>
    <row r="31" spans="1:13">
      <c r="A31" s="43"/>
      <c r="B31" s="123" t="s">
        <v>474</v>
      </c>
      <c r="C31" s="43"/>
      <c r="D31" s="43"/>
      <c r="E31" s="43"/>
      <c r="F31" s="43"/>
      <c r="G31" s="43"/>
      <c r="H31" s="211"/>
      <c r="I31" s="43"/>
      <c r="J31" s="43"/>
      <c r="K31" s="43"/>
      <c r="L31" s="43"/>
      <c r="M31" s="43"/>
    </row>
    <row r="32" spans="1:13" s="73" customFormat="1" ht="46.5">
      <c r="A32" s="71">
        <v>1</v>
      </c>
      <c r="B32" s="76" t="s">
        <v>504</v>
      </c>
      <c r="C32" s="43" t="s">
        <v>505</v>
      </c>
      <c r="D32" s="43" t="s">
        <v>506</v>
      </c>
      <c r="E32" s="43" t="s">
        <v>495</v>
      </c>
      <c r="F32" s="43" t="s">
        <v>484</v>
      </c>
      <c r="G32" s="43">
        <v>20</v>
      </c>
      <c r="H32" s="211">
        <v>2000</v>
      </c>
      <c r="I32" s="43"/>
      <c r="J32" s="207" t="s">
        <v>812</v>
      </c>
      <c r="K32" s="43"/>
      <c r="L32" s="43"/>
      <c r="M32" s="39"/>
    </row>
    <row r="33" spans="1:13" s="73" customFormat="1" ht="46.5">
      <c r="A33" s="71">
        <v>2</v>
      </c>
      <c r="B33" s="76" t="s">
        <v>507</v>
      </c>
      <c r="C33" s="43" t="s">
        <v>505</v>
      </c>
      <c r="D33" s="43" t="s">
        <v>506</v>
      </c>
      <c r="E33" s="43" t="s">
        <v>495</v>
      </c>
      <c r="F33" s="43" t="s">
        <v>491</v>
      </c>
      <c r="G33" s="43">
        <v>20</v>
      </c>
      <c r="H33" s="211">
        <v>2000</v>
      </c>
      <c r="I33" s="43"/>
      <c r="J33" s="43"/>
      <c r="K33" s="207" t="s">
        <v>812</v>
      </c>
      <c r="L33" s="43"/>
      <c r="M33" s="39"/>
    </row>
    <row r="34" spans="1:13">
      <c r="A34" s="43"/>
      <c r="B34" s="123" t="s">
        <v>601</v>
      </c>
      <c r="C34" s="43"/>
      <c r="D34" s="43"/>
      <c r="E34" s="43"/>
      <c r="F34" s="43"/>
      <c r="G34" s="43"/>
      <c r="H34" s="211"/>
      <c r="I34" s="43"/>
      <c r="J34" s="43"/>
      <c r="K34" s="43"/>
      <c r="L34" s="43"/>
      <c r="M34" s="43"/>
    </row>
    <row r="35" spans="1:13" s="7" customFormat="1">
      <c r="A35" s="71">
        <v>1</v>
      </c>
      <c r="B35" s="115" t="s">
        <v>504</v>
      </c>
      <c r="C35" s="40">
        <v>4</v>
      </c>
      <c r="D35" s="40" t="s">
        <v>634</v>
      </c>
      <c r="E35" s="40" t="s">
        <v>150</v>
      </c>
      <c r="F35" s="40" t="s">
        <v>604</v>
      </c>
      <c r="G35" s="40">
        <v>20</v>
      </c>
      <c r="H35" s="211">
        <v>2000</v>
      </c>
      <c r="I35" s="45"/>
      <c r="J35" s="45"/>
      <c r="K35" s="207" t="s">
        <v>812</v>
      </c>
      <c r="L35" s="44"/>
      <c r="M35" s="39"/>
    </row>
    <row r="36" spans="1:13" s="7" customFormat="1">
      <c r="A36" s="71">
        <v>2</v>
      </c>
      <c r="B36" s="115" t="s">
        <v>504</v>
      </c>
      <c r="C36" s="40">
        <v>4</v>
      </c>
      <c r="D36" s="40" t="s">
        <v>634</v>
      </c>
      <c r="E36" s="40" t="s">
        <v>150</v>
      </c>
      <c r="F36" s="40" t="s">
        <v>604</v>
      </c>
      <c r="G36" s="40">
        <v>20</v>
      </c>
      <c r="H36" s="211">
        <v>2000</v>
      </c>
      <c r="I36" s="45"/>
      <c r="J36" s="45"/>
      <c r="K36" s="207" t="s">
        <v>812</v>
      </c>
      <c r="L36" s="44"/>
      <c r="M36" s="39"/>
    </row>
    <row r="37" spans="1:13" s="7" customFormat="1">
      <c r="A37" s="71">
        <v>3</v>
      </c>
      <c r="B37" s="115" t="s">
        <v>504</v>
      </c>
      <c r="C37" s="40">
        <v>4</v>
      </c>
      <c r="D37" s="40" t="s">
        <v>634</v>
      </c>
      <c r="E37" s="40" t="s">
        <v>150</v>
      </c>
      <c r="F37" s="40" t="s">
        <v>604</v>
      </c>
      <c r="G37" s="40">
        <v>20</v>
      </c>
      <c r="H37" s="211">
        <v>2000</v>
      </c>
      <c r="I37" s="45"/>
      <c r="J37" s="207" t="s">
        <v>812</v>
      </c>
      <c r="K37" s="45"/>
      <c r="L37" s="44"/>
      <c r="M37" s="39"/>
    </row>
    <row r="38" spans="1:13" s="7" customFormat="1">
      <c r="A38" s="71">
        <v>4</v>
      </c>
      <c r="B38" s="76" t="s">
        <v>504</v>
      </c>
      <c r="C38" s="40">
        <v>4</v>
      </c>
      <c r="D38" s="40" t="s">
        <v>634</v>
      </c>
      <c r="E38" s="40" t="s">
        <v>150</v>
      </c>
      <c r="F38" s="40" t="s">
        <v>604</v>
      </c>
      <c r="G38" s="40">
        <v>20</v>
      </c>
      <c r="H38" s="211">
        <v>2000</v>
      </c>
      <c r="I38" s="45"/>
      <c r="J38" s="207" t="s">
        <v>812</v>
      </c>
      <c r="K38" s="45"/>
      <c r="L38" s="44"/>
      <c r="M38" s="39"/>
    </row>
    <row r="39" spans="1:13">
      <c r="A39" s="43"/>
      <c r="B39" s="123" t="s">
        <v>666</v>
      </c>
      <c r="C39" s="43"/>
      <c r="D39" s="43"/>
      <c r="E39" s="43"/>
      <c r="F39" s="43"/>
      <c r="G39" s="43"/>
      <c r="H39" s="211"/>
      <c r="I39" s="43"/>
      <c r="J39" s="43"/>
      <c r="K39" s="43"/>
      <c r="L39" s="43"/>
      <c r="M39" s="43"/>
    </row>
    <row r="40" spans="1:13" s="104" customFormat="1" ht="24">
      <c r="A40" s="202">
        <v>1</v>
      </c>
      <c r="B40" s="162" t="s">
        <v>705</v>
      </c>
      <c r="C40" s="168" t="s">
        <v>408</v>
      </c>
      <c r="D40" s="170" t="s">
        <v>685</v>
      </c>
      <c r="E40" s="168">
        <v>4</v>
      </c>
      <c r="F40" s="169" t="s">
        <v>686</v>
      </c>
      <c r="G40" s="168">
        <v>20</v>
      </c>
      <c r="H40" s="213">
        <v>2000</v>
      </c>
      <c r="I40" s="174"/>
      <c r="J40" s="207" t="s">
        <v>812</v>
      </c>
      <c r="K40" s="175"/>
      <c r="L40" s="174"/>
      <c r="M40" s="174"/>
    </row>
    <row r="41" spans="1:13" s="104" customFormat="1" ht="24">
      <c r="A41" s="202">
        <v>2</v>
      </c>
      <c r="B41" s="162" t="s">
        <v>705</v>
      </c>
      <c r="C41" s="168" t="s">
        <v>408</v>
      </c>
      <c r="D41" s="170" t="s">
        <v>685</v>
      </c>
      <c r="E41" s="168">
        <v>4</v>
      </c>
      <c r="F41" s="169" t="s">
        <v>688</v>
      </c>
      <c r="G41" s="168">
        <v>20</v>
      </c>
      <c r="H41" s="213">
        <v>2000</v>
      </c>
      <c r="I41" s="174"/>
      <c r="J41" s="175"/>
      <c r="K41" s="207" t="s">
        <v>812</v>
      </c>
      <c r="L41" s="174"/>
      <c r="M41" s="174"/>
    </row>
    <row r="42" spans="1:13" s="104" customFormat="1" ht="24">
      <c r="A42" s="202">
        <v>3</v>
      </c>
      <c r="B42" s="162" t="s">
        <v>705</v>
      </c>
      <c r="C42" s="168" t="s">
        <v>408</v>
      </c>
      <c r="D42" s="170" t="s">
        <v>685</v>
      </c>
      <c r="E42" s="168">
        <v>4</v>
      </c>
      <c r="F42" s="169" t="s">
        <v>689</v>
      </c>
      <c r="G42" s="168">
        <v>20</v>
      </c>
      <c r="H42" s="213">
        <v>2000</v>
      </c>
      <c r="I42" s="174"/>
      <c r="J42" s="175"/>
      <c r="K42" s="207" t="s">
        <v>812</v>
      </c>
      <c r="L42" s="174"/>
      <c r="M42" s="174"/>
    </row>
    <row r="43" spans="1:13" s="104" customFormat="1" ht="24">
      <c r="A43" s="202">
        <v>4</v>
      </c>
      <c r="B43" s="162" t="s">
        <v>705</v>
      </c>
      <c r="C43" s="168" t="s">
        <v>408</v>
      </c>
      <c r="D43" s="170" t="s">
        <v>685</v>
      </c>
      <c r="E43" s="168">
        <v>4</v>
      </c>
      <c r="F43" s="169" t="s">
        <v>690</v>
      </c>
      <c r="G43" s="168">
        <v>20</v>
      </c>
      <c r="H43" s="213">
        <v>2000</v>
      </c>
      <c r="I43" s="174"/>
      <c r="J43" s="207" t="s">
        <v>812</v>
      </c>
      <c r="K43" s="175"/>
      <c r="L43" s="174"/>
      <c r="M43" s="174"/>
    </row>
    <row r="44" spans="1:13" s="104" customFormat="1" ht="24">
      <c r="A44" s="202">
        <v>5</v>
      </c>
      <c r="B44" s="162" t="s">
        <v>705</v>
      </c>
      <c r="C44" s="168" t="s">
        <v>408</v>
      </c>
      <c r="D44" s="170" t="s">
        <v>685</v>
      </c>
      <c r="E44" s="168">
        <v>4</v>
      </c>
      <c r="F44" s="169" t="s">
        <v>691</v>
      </c>
      <c r="G44" s="168">
        <v>20</v>
      </c>
      <c r="H44" s="213">
        <v>2000</v>
      </c>
      <c r="I44" s="174"/>
      <c r="J44" s="207" t="s">
        <v>812</v>
      </c>
      <c r="K44" s="175"/>
      <c r="L44" s="174"/>
      <c r="M44" s="174"/>
    </row>
    <row r="45" spans="1:13" s="104" customFormat="1" ht="24">
      <c r="A45" s="202">
        <v>6</v>
      </c>
      <c r="B45" s="162" t="s">
        <v>705</v>
      </c>
      <c r="C45" s="168" t="s">
        <v>408</v>
      </c>
      <c r="D45" s="170" t="s">
        <v>685</v>
      </c>
      <c r="E45" s="168">
        <v>4</v>
      </c>
      <c r="F45" s="169" t="s">
        <v>693</v>
      </c>
      <c r="G45" s="168">
        <v>20</v>
      </c>
      <c r="H45" s="213">
        <v>2000</v>
      </c>
      <c r="I45" s="174"/>
      <c r="J45" s="175"/>
      <c r="K45" s="207" t="s">
        <v>812</v>
      </c>
      <c r="L45" s="174"/>
      <c r="M45" s="174"/>
    </row>
    <row r="46" spans="1:13" s="104" customFormat="1" ht="24">
      <c r="A46" s="202">
        <v>7</v>
      </c>
      <c r="B46" s="162" t="s">
        <v>705</v>
      </c>
      <c r="C46" s="168" t="s">
        <v>408</v>
      </c>
      <c r="D46" s="170" t="s">
        <v>685</v>
      </c>
      <c r="E46" s="168">
        <v>4</v>
      </c>
      <c r="F46" s="169" t="s">
        <v>694</v>
      </c>
      <c r="G46" s="168">
        <v>20</v>
      </c>
      <c r="H46" s="213">
        <v>2000</v>
      </c>
      <c r="I46" s="174"/>
      <c r="J46" s="207" t="s">
        <v>812</v>
      </c>
      <c r="K46" s="175"/>
      <c r="L46" s="174"/>
      <c r="M46" s="174"/>
    </row>
    <row r="47" spans="1:13" s="104" customFormat="1" ht="24">
      <c r="A47" s="202">
        <v>8</v>
      </c>
      <c r="B47" s="162" t="s">
        <v>705</v>
      </c>
      <c r="C47" s="168" t="s">
        <v>408</v>
      </c>
      <c r="D47" s="170" t="s">
        <v>685</v>
      </c>
      <c r="E47" s="168">
        <v>4</v>
      </c>
      <c r="F47" s="169" t="s">
        <v>695</v>
      </c>
      <c r="G47" s="168">
        <v>20</v>
      </c>
      <c r="H47" s="213">
        <v>2000</v>
      </c>
      <c r="I47" s="174"/>
      <c r="J47" s="207" t="s">
        <v>812</v>
      </c>
      <c r="K47" s="175"/>
      <c r="L47" s="174"/>
      <c r="M47" s="174"/>
    </row>
    <row r="48" spans="1:13" s="104" customFormat="1" ht="24">
      <c r="A48" s="202">
        <v>9</v>
      </c>
      <c r="B48" s="162" t="s">
        <v>705</v>
      </c>
      <c r="C48" s="168" t="s">
        <v>408</v>
      </c>
      <c r="D48" s="170" t="s">
        <v>685</v>
      </c>
      <c r="E48" s="168">
        <v>4</v>
      </c>
      <c r="F48" s="169" t="s">
        <v>696</v>
      </c>
      <c r="G48" s="168">
        <v>20</v>
      </c>
      <c r="H48" s="213">
        <v>2000</v>
      </c>
      <c r="I48" s="174"/>
      <c r="J48" s="207" t="s">
        <v>812</v>
      </c>
      <c r="K48" s="175"/>
      <c r="L48" s="174"/>
      <c r="M48" s="174"/>
    </row>
    <row r="49" spans="1:13" s="104" customFormat="1" ht="24">
      <c r="A49" s="202">
        <v>10</v>
      </c>
      <c r="B49" s="162" t="s">
        <v>705</v>
      </c>
      <c r="C49" s="168" t="s">
        <v>408</v>
      </c>
      <c r="D49" s="170" t="s">
        <v>685</v>
      </c>
      <c r="E49" s="168">
        <v>4</v>
      </c>
      <c r="F49" s="169" t="s">
        <v>697</v>
      </c>
      <c r="G49" s="168">
        <v>20</v>
      </c>
      <c r="H49" s="213">
        <v>2000</v>
      </c>
      <c r="I49" s="174"/>
      <c r="J49" s="175"/>
      <c r="K49" s="207" t="s">
        <v>812</v>
      </c>
      <c r="L49" s="174"/>
      <c r="M49" s="174"/>
    </row>
    <row r="50" spans="1:13" s="104" customFormat="1" ht="24">
      <c r="A50" s="202">
        <v>11</v>
      </c>
      <c r="B50" s="162" t="s">
        <v>705</v>
      </c>
      <c r="C50" s="168" t="s">
        <v>408</v>
      </c>
      <c r="D50" s="170" t="s">
        <v>685</v>
      </c>
      <c r="E50" s="168">
        <v>4</v>
      </c>
      <c r="F50" s="169" t="s">
        <v>700</v>
      </c>
      <c r="G50" s="168">
        <v>20</v>
      </c>
      <c r="H50" s="213">
        <v>2000</v>
      </c>
      <c r="I50" s="174"/>
      <c r="J50" s="175"/>
      <c r="K50" s="207" t="s">
        <v>812</v>
      </c>
      <c r="L50" s="174"/>
      <c r="M50" s="174"/>
    </row>
    <row r="51" spans="1:13" s="104" customFormat="1" ht="24">
      <c r="A51" s="202">
        <v>12</v>
      </c>
      <c r="B51" s="162" t="s">
        <v>705</v>
      </c>
      <c r="C51" s="168" t="s">
        <v>408</v>
      </c>
      <c r="D51" s="170" t="s">
        <v>685</v>
      </c>
      <c r="E51" s="168">
        <v>4</v>
      </c>
      <c r="F51" s="169" t="s">
        <v>701</v>
      </c>
      <c r="G51" s="168">
        <v>20</v>
      </c>
      <c r="H51" s="213">
        <v>2000</v>
      </c>
      <c r="I51" s="174"/>
      <c r="J51" s="175"/>
      <c r="K51" s="175"/>
      <c r="L51" s="174"/>
      <c r="M51" s="174"/>
    </row>
    <row r="52" spans="1:13" s="104" customFormat="1" ht="24">
      <c r="A52" s="202">
        <v>13</v>
      </c>
      <c r="B52" s="162" t="s">
        <v>705</v>
      </c>
      <c r="C52" s="168" t="s">
        <v>408</v>
      </c>
      <c r="D52" s="170" t="s">
        <v>685</v>
      </c>
      <c r="E52" s="168">
        <v>4</v>
      </c>
      <c r="F52" s="169" t="s">
        <v>702</v>
      </c>
      <c r="G52" s="168">
        <v>20</v>
      </c>
      <c r="H52" s="213">
        <v>2000</v>
      </c>
      <c r="I52" s="174"/>
      <c r="J52" s="175"/>
      <c r="K52" s="207" t="s">
        <v>812</v>
      </c>
      <c r="L52" s="174"/>
      <c r="M52" s="174"/>
    </row>
    <row r="53" spans="1:13" s="104" customFormat="1" ht="24">
      <c r="A53" s="202">
        <v>14</v>
      </c>
      <c r="B53" s="162" t="s">
        <v>705</v>
      </c>
      <c r="C53" s="168" t="s">
        <v>408</v>
      </c>
      <c r="D53" s="170" t="s">
        <v>685</v>
      </c>
      <c r="E53" s="168">
        <v>4</v>
      </c>
      <c r="F53" s="169" t="s">
        <v>703</v>
      </c>
      <c r="G53" s="168">
        <v>20</v>
      </c>
      <c r="H53" s="213">
        <v>2000</v>
      </c>
      <c r="I53" s="174"/>
      <c r="J53" s="175"/>
      <c r="K53" s="208" t="s">
        <v>812</v>
      </c>
      <c r="L53" s="174"/>
      <c r="M53" s="174"/>
    </row>
  </sheetData>
  <mergeCells count="7">
    <mergeCell ref="A1:M1"/>
    <mergeCell ref="A2:M2"/>
    <mergeCell ref="C3:E3"/>
    <mergeCell ref="F3:F4"/>
    <mergeCell ref="I3:L3"/>
    <mergeCell ref="M3:M4"/>
    <mergeCell ref="B3:B4"/>
  </mergeCells>
  <printOptions horizontalCentered="1"/>
  <pageMargins left="0" right="0" top="0.35433070866141736" bottom="0.15748031496062992" header="0.31496062992125984" footer="0.31496062992125984"/>
  <pageSetup paperSize="9" scale="65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4"/>
  <sheetViews>
    <sheetView zoomScale="70" zoomScaleNormal="70" workbookViewId="0">
      <selection activeCell="F18" sqref="F18"/>
    </sheetView>
  </sheetViews>
  <sheetFormatPr defaultRowHeight="23.25"/>
  <cols>
    <col min="1" max="1" width="2.85546875" style="46" bestFit="1" customWidth="1"/>
    <col min="2" max="2" width="50.7109375" style="54" bestFit="1" customWidth="1"/>
    <col min="3" max="3" width="21.140625" style="46" bestFit="1" customWidth="1"/>
    <col min="4" max="4" width="20" style="46" bestFit="1" customWidth="1"/>
    <col min="5" max="5" width="17.7109375" style="46" bestFit="1" customWidth="1"/>
    <col min="6" max="6" width="19.28515625" style="46" bestFit="1" customWidth="1"/>
    <col min="7" max="7" width="13.42578125" style="46" bestFit="1" customWidth="1"/>
    <col min="8" max="12" width="11.5703125" style="46" bestFit="1" customWidth="1"/>
    <col min="13" max="13" width="9.5703125" style="46" bestFit="1" customWidth="1"/>
    <col min="14" max="16384" width="9.140625" style="46"/>
  </cols>
  <sheetData>
    <row r="1" spans="1:13" s="23" customFormat="1">
      <c r="A1" s="346" t="s">
        <v>8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8"/>
    </row>
    <row r="2" spans="1:13" s="23" customFormat="1">
      <c r="A2" s="349" t="s">
        <v>527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1"/>
    </row>
    <row r="3" spans="1:13" s="23" customFormat="1">
      <c r="A3" s="24" t="s">
        <v>1</v>
      </c>
      <c r="B3" s="354" t="s">
        <v>7</v>
      </c>
      <c r="C3" s="353" t="s">
        <v>15</v>
      </c>
      <c r="D3" s="353"/>
      <c r="E3" s="353"/>
      <c r="F3" s="354" t="s">
        <v>13</v>
      </c>
      <c r="G3" s="84" t="s">
        <v>10</v>
      </c>
      <c r="H3" s="84" t="s">
        <v>0</v>
      </c>
      <c r="I3" s="352" t="s">
        <v>14</v>
      </c>
      <c r="J3" s="352"/>
      <c r="K3" s="352"/>
      <c r="L3" s="352"/>
      <c r="M3" s="356" t="s">
        <v>19</v>
      </c>
    </row>
    <row r="4" spans="1:13" s="23" customFormat="1">
      <c r="A4" s="25"/>
      <c r="B4" s="355"/>
      <c r="C4" s="25" t="s">
        <v>16</v>
      </c>
      <c r="D4" s="25" t="s">
        <v>17</v>
      </c>
      <c r="E4" s="25" t="s">
        <v>18</v>
      </c>
      <c r="F4" s="355"/>
      <c r="G4" s="85" t="s">
        <v>11</v>
      </c>
      <c r="H4" s="85" t="s">
        <v>5</v>
      </c>
      <c r="I4" s="85" t="s">
        <v>2</v>
      </c>
      <c r="J4" s="85" t="s">
        <v>3</v>
      </c>
      <c r="K4" s="85" t="s">
        <v>4</v>
      </c>
      <c r="L4" s="85" t="s">
        <v>6</v>
      </c>
      <c r="M4" s="362"/>
    </row>
    <row r="5" spans="1:13" s="30" customFormat="1">
      <c r="A5" s="26"/>
      <c r="B5" s="47" t="s">
        <v>163</v>
      </c>
      <c r="C5" s="26"/>
      <c r="D5" s="26"/>
      <c r="E5" s="26"/>
      <c r="F5" s="176"/>
      <c r="G5" s="26"/>
      <c r="H5" s="28"/>
      <c r="I5" s="28"/>
      <c r="J5" s="28"/>
      <c r="K5" s="28"/>
      <c r="L5" s="32"/>
      <c r="M5" s="58"/>
    </row>
    <row r="6" spans="1:13" s="70" customFormat="1">
      <c r="A6" s="65"/>
      <c r="B6" s="75" t="s">
        <v>200</v>
      </c>
      <c r="C6" s="66"/>
      <c r="D6" s="66"/>
      <c r="E6" s="66"/>
      <c r="F6" s="66"/>
      <c r="G6" s="66"/>
      <c r="H6" s="67"/>
      <c r="I6" s="67"/>
      <c r="J6" s="67"/>
      <c r="K6" s="67"/>
      <c r="L6" s="68"/>
      <c r="M6" s="69"/>
    </row>
    <row r="7" spans="1:13" s="23" customFormat="1">
      <c r="A7" s="36">
        <v>1</v>
      </c>
      <c r="B7" s="50" t="s">
        <v>164</v>
      </c>
      <c r="C7" s="36" t="s">
        <v>169</v>
      </c>
      <c r="D7" s="36" t="s">
        <v>157</v>
      </c>
      <c r="E7" s="36" t="s">
        <v>64</v>
      </c>
      <c r="F7" s="41" t="s">
        <v>40</v>
      </c>
      <c r="G7" s="38" t="s">
        <v>64</v>
      </c>
      <c r="H7" s="38" t="s">
        <v>64</v>
      </c>
      <c r="I7" s="38" t="s">
        <v>64</v>
      </c>
      <c r="J7" s="38" t="s">
        <v>64</v>
      </c>
      <c r="K7" s="38" t="s">
        <v>64</v>
      </c>
      <c r="L7" s="38" t="s">
        <v>64</v>
      </c>
      <c r="M7" s="42"/>
    </row>
    <row r="8" spans="1:13" s="23" customFormat="1">
      <c r="A8" s="40">
        <v>2</v>
      </c>
      <c r="B8" s="51" t="s">
        <v>165</v>
      </c>
      <c r="C8" s="36" t="s">
        <v>560</v>
      </c>
      <c r="D8" s="36" t="s">
        <v>170</v>
      </c>
      <c r="E8" s="40" t="s">
        <v>64</v>
      </c>
      <c r="F8" s="37" t="s">
        <v>40</v>
      </c>
      <c r="G8" s="45" t="s">
        <v>64</v>
      </c>
      <c r="H8" s="45" t="s">
        <v>64</v>
      </c>
      <c r="I8" s="45" t="s">
        <v>64</v>
      </c>
      <c r="J8" s="45" t="s">
        <v>64</v>
      </c>
      <c r="K8" s="45" t="s">
        <v>64</v>
      </c>
      <c r="L8" s="45" t="s">
        <v>64</v>
      </c>
      <c r="M8" s="39"/>
    </row>
    <row r="9" spans="1:13" s="23" customFormat="1">
      <c r="A9" s="40">
        <v>3</v>
      </c>
      <c r="B9" s="51" t="s">
        <v>166</v>
      </c>
      <c r="C9" s="36" t="s">
        <v>171</v>
      </c>
      <c r="D9" s="36" t="s">
        <v>172</v>
      </c>
      <c r="E9" s="40" t="s">
        <v>64</v>
      </c>
      <c r="F9" s="37" t="s">
        <v>40</v>
      </c>
      <c r="G9" s="45" t="s">
        <v>64</v>
      </c>
      <c r="H9" s="45" t="s">
        <v>64</v>
      </c>
      <c r="I9" s="45" t="s">
        <v>64</v>
      </c>
      <c r="J9" s="45" t="s">
        <v>64</v>
      </c>
      <c r="K9" s="45" t="s">
        <v>64</v>
      </c>
      <c r="L9" s="45" t="s">
        <v>64</v>
      </c>
      <c r="M9" s="39"/>
    </row>
    <row r="10" spans="1:13" s="23" customFormat="1">
      <c r="A10" s="40">
        <v>4</v>
      </c>
      <c r="B10" s="51" t="s">
        <v>167</v>
      </c>
      <c r="C10" s="36" t="s">
        <v>168</v>
      </c>
      <c r="D10" s="36" t="s">
        <v>561</v>
      </c>
      <c r="E10" s="40" t="s">
        <v>64</v>
      </c>
      <c r="F10" s="37" t="s">
        <v>40</v>
      </c>
      <c r="G10" s="45" t="s">
        <v>64</v>
      </c>
      <c r="H10" s="45" t="s">
        <v>64</v>
      </c>
      <c r="I10" s="45" t="s">
        <v>64</v>
      </c>
      <c r="J10" s="45" t="s">
        <v>64</v>
      </c>
      <c r="K10" s="45" t="s">
        <v>64</v>
      </c>
      <c r="L10" s="45" t="s">
        <v>64</v>
      </c>
      <c r="M10" s="39"/>
    </row>
    <row r="11" spans="1:13" s="23" customFormat="1" ht="46.5">
      <c r="A11" s="40">
        <v>5</v>
      </c>
      <c r="B11" s="51" t="s">
        <v>562</v>
      </c>
      <c r="C11" s="36" t="s">
        <v>185</v>
      </c>
      <c r="D11" s="36" t="s">
        <v>563</v>
      </c>
      <c r="E11" s="40" t="s">
        <v>107</v>
      </c>
      <c r="F11" s="41" t="s">
        <v>51</v>
      </c>
      <c r="G11" s="40">
        <v>480</v>
      </c>
      <c r="H11" s="45" t="s">
        <v>64</v>
      </c>
      <c r="I11" s="45" t="s">
        <v>64</v>
      </c>
      <c r="J11" s="45" t="s">
        <v>64</v>
      </c>
      <c r="K11" s="45" t="s">
        <v>64</v>
      </c>
      <c r="L11" s="45" t="s">
        <v>64</v>
      </c>
      <c r="M11" s="39"/>
    </row>
    <row r="12" spans="1:13" s="23" customFormat="1" ht="46.5">
      <c r="A12" s="40">
        <v>6</v>
      </c>
      <c r="B12" s="51" t="s">
        <v>182</v>
      </c>
      <c r="C12" s="36" t="s">
        <v>185</v>
      </c>
      <c r="D12" s="36" t="s">
        <v>564</v>
      </c>
      <c r="E12" s="40"/>
      <c r="F12" s="41" t="s">
        <v>51</v>
      </c>
      <c r="G12" s="40">
        <v>480</v>
      </c>
      <c r="H12" s="45" t="s">
        <v>64</v>
      </c>
      <c r="I12" s="45" t="s">
        <v>64</v>
      </c>
      <c r="J12" s="45" t="s">
        <v>64</v>
      </c>
      <c r="K12" s="45" t="s">
        <v>64</v>
      </c>
      <c r="L12" s="45" t="s">
        <v>64</v>
      </c>
      <c r="M12" s="39"/>
    </row>
    <row r="13" spans="1:13" s="23" customFormat="1" ht="69.75">
      <c r="A13" s="36">
        <v>7</v>
      </c>
      <c r="B13" s="50" t="s">
        <v>183</v>
      </c>
      <c r="C13" s="36" t="s">
        <v>185</v>
      </c>
      <c r="D13" s="36" t="s">
        <v>565</v>
      </c>
      <c r="E13" s="36">
        <v>2</v>
      </c>
      <c r="F13" s="41" t="s">
        <v>51</v>
      </c>
      <c r="G13" s="36">
        <v>480</v>
      </c>
      <c r="H13" s="38" t="s">
        <v>64</v>
      </c>
      <c r="I13" s="38" t="s">
        <v>64</v>
      </c>
      <c r="J13" s="38" t="s">
        <v>64</v>
      </c>
      <c r="K13" s="38" t="s">
        <v>64</v>
      </c>
      <c r="L13" s="38" t="s">
        <v>64</v>
      </c>
      <c r="M13" s="42"/>
    </row>
    <row r="14" spans="1:13" s="23" customFormat="1" ht="46.5">
      <c r="A14" s="40">
        <v>8</v>
      </c>
      <c r="B14" s="51" t="s">
        <v>184</v>
      </c>
      <c r="C14" s="40" t="s">
        <v>185</v>
      </c>
      <c r="D14" s="40" t="s">
        <v>566</v>
      </c>
      <c r="E14" s="40" t="s">
        <v>107</v>
      </c>
      <c r="F14" s="37" t="s">
        <v>51</v>
      </c>
      <c r="G14" s="40" t="s">
        <v>177</v>
      </c>
      <c r="H14" s="45" t="s">
        <v>64</v>
      </c>
      <c r="I14" s="45" t="s">
        <v>64</v>
      </c>
      <c r="J14" s="45" t="s">
        <v>64</v>
      </c>
      <c r="K14" s="45" t="s">
        <v>64</v>
      </c>
      <c r="L14" s="45" t="s">
        <v>64</v>
      </c>
      <c r="M14" s="39"/>
    </row>
  </sheetData>
  <mergeCells count="7">
    <mergeCell ref="A1:M1"/>
    <mergeCell ref="A2:M2"/>
    <mergeCell ref="C3:E3"/>
    <mergeCell ref="F3:F4"/>
    <mergeCell ref="I3:L3"/>
    <mergeCell ref="M3:M4"/>
    <mergeCell ref="B3:B4"/>
  </mergeCells>
  <printOptions horizontalCentered="1"/>
  <pageMargins left="0" right="0" top="0.35433070866141736" bottom="0.15748031496062992" header="0.31496062992125984" footer="0.31496062992125984"/>
  <pageSetup paperSize="9" scale="65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A16"/>
  <sheetViews>
    <sheetView workbookViewId="0">
      <selection activeCell="G9" sqref="G9"/>
    </sheetView>
  </sheetViews>
  <sheetFormatPr defaultRowHeight="12.75"/>
  <cols>
    <col min="1" max="1" width="2.28515625" style="16" bestFit="1" customWidth="1"/>
    <col min="2" max="2" width="63.28515625" style="16" bestFit="1" customWidth="1"/>
    <col min="3" max="3" width="15.140625" style="16" bestFit="1" customWidth="1"/>
    <col min="4" max="4" width="18" style="16" bestFit="1" customWidth="1"/>
    <col min="5" max="5" width="16.7109375" style="16" bestFit="1" customWidth="1"/>
    <col min="6" max="6" width="13.85546875" style="16" bestFit="1" customWidth="1"/>
    <col min="7" max="7" width="12.140625" style="16" bestFit="1" customWidth="1"/>
    <col min="8" max="8" width="10.28515625" style="16" bestFit="1" customWidth="1"/>
    <col min="9" max="12" width="10.7109375" style="16" bestFit="1" customWidth="1"/>
    <col min="13" max="13" width="9" style="16" bestFit="1" customWidth="1"/>
    <col min="14" max="16384" width="9.140625" style="16"/>
  </cols>
  <sheetData>
    <row r="1" spans="1:27" s="73" customFormat="1" ht="23.25">
      <c r="A1" s="79" t="s">
        <v>1</v>
      </c>
      <c r="B1" s="363" t="s">
        <v>7</v>
      </c>
      <c r="C1" s="365" t="s">
        <v>15</v>
      </c>
      <c r="D1" s="365"/>
      <c r="E1" s="365"/>
      <c r="F1" s="363" t="s">
        <v>13</v>
      </c>
      <c r="G1" s="79" t="s">
        <v>10</v>
      </c>
      <c r="H1" s="80" t="s">
        <v>0</v>
      </c>
      <c r="I1" s="366" t="s">
        <v>14</v>
      </c>
      <c r="J1" s="366"/>
      <c r="K1" s="366"/>
      <c r="L1" s="366"/>
      <c r="M1" s="367" t="s">
        <v>19</v>
      </c>
    </row>
    <row r="2" spans="1:27" s="73" customFormat="1" ht="23.25">
      <c r="A2" s="81"/>
      <c r="B2" s="364"/>
      <c r="C2" s="81" t="s">
        <v>16</v>
      </c>
      <c r="D2" s="81" t="s">
        <v>17</v>
      </c>
      <c r="E2" s="81" t="s">
        <v>18</v>
      </c>
      <c r="F2" s="364"/>
      <c r="G2" s="81" t="s">
        <v>11</v>
      </c>
      <c r="H2" s="82" t="s">
        <v>5</v>
      </c>
      <c r="I2" s="83" t="s">
        <v>2</v>
      </c>
      <c r="J2" s="83" t="s">
        <v>3</v>
      </c>
      <c r="K2" s="83" t="s">
        <v>4</v>
      </c>
      <c r="L2" s="83" t="s">
        <v>6</v>
      </c>
      <c r="M2" s="368"/>
    </row>
    <row r="4" spans="1:27" s="15" customFormat="1" ht="23.25">
      <c r="A4" s="1">
        <v>7</v>
      </c>
      <c r="B4" s="9" t="s">
        <v>239</v>
      </c>
      <c r="C4" s="10"/>
      <c r="D4" s="10"/>
      <c r="E4" s="10"/>
      <c r="F4" s="11"/>
      <c r="G4" s="1"/>
      <c r="H4" s="12"/>
      <c r="I4" s="5"/>
      <c r="J4" s="12"/>
      <c r="K4" s="5"/>
      <c r="L4" s="13"/>
      <c r="M4" s="14"/>
    </row>
    <row r="5" spans="1:27" s="15" customFormat="1" ht="23.25">
      <c r="A5" s="1"/>
      <c r="B5" s="10" t="s">
        <v>240</v>
      </c>
      <c r="C5" s="10"/>
      <c r="D5" s="10"/>
      <c r="E5" s="10"/>
      <c r="F5" s="11"/>
      <c r="G5" s="1"/>
      <c r="H5" s="12"/>
      <c r="I5" s="5"/>
      <c r="J5" s="12"/>
      <c r="K5" s="5"/>
      <c r="L5" s="13"/>
      <c r="M5" s="14"/>
    </row>
    <row r="6" spans="1:27" s="15" customFormat="1" ht="23.25">
      <c r="A6" s="1">
        <v>1</v>
      </c>
      <c r="B6" s="10" t="s">
        <v>241</v>
      </c>
      <c r="C6" s="17"/>
      <c r="D6" s="1"/>
      <c r="E6" s="1"/>
      <c r="F6" s="4" t="s">
        <v>205</v>
      </c>
      <c r="G6" s="1">
        <v>180</v>
      </c>
      <c r="H6" s="12"/>
      <c r="I6" s="5"/>
      <c r="J6" s="12"/>
      <c r="K6" s="5"/>
      <c r="L6" s="13"/>
      <c r="M6" s="14"/>
    </row>
    <row r="7" spans="1:27" s="15" customFormat="1" ht="23.25">
      <c r="A7" s="1">
        <v>2</v>
      </c>
      <c r="B7" s="10" t="s">
        <v>242</v>
      </c>
      <c r="C7" s="17"/>
      <c r="D7" s="1"/>
      <c r="E7" s="1"/>
      <c r="F7" s="4" t="s">
        <v>205</v>
      </c>
      <c r="G7" s="1">
        <v>180</v>
      </c>
      <c r="H7" s="12"/>
      <c r="I7" s="5"/>
      <c r="J7" s="12"/>
      <c r="K7" s="5"/>
      <c r="L7" s="13"/>
      <c r="M7" s="14"/>
    </row>
    <row r="8" spans="1:27" s="15" customFormat="1" ht="23.25">
      <c r="A8" s="1">
        <v>3</v>
      </c>
      <c r="B8" s="10" t="s">
        <v>243</v>
      </c>
      <c r="C8" s="17"/>
      <c r="D8" s="1"/>
      <c r="E8" s="1"/>
      <c r="F8" s="4" t="s">
        <v>205</v>
      </c>
      <c r="G8" s="1">
        <v>180</v>
      </c>
      <c r="H8" s="12"/>
      <c r="I8" s="5"/>
      <c r="J8" s="12"/>
      <c r="K8" s="5"/>
      <c r="L8" s="13"/>
      <c r="M8" s="14"/>
    </row>
    <row r="9" spans="1:27" s="15" customFormat="1" ht="23.25">
      <c r="A9" s="1">
        <v>4</v>
      </c>
      <c r="B9" s="10" t="s">
        <v>179</v>
      </c>
      <c r="C9" s="1" t="s">
        <v>202</v>
      </c>
      <c r="D9" s="10" t="s">
        <v>203</v>
      </c>
      <c r="E9" s="3" t="s">
        <v>204</v>
      </c>
      <c r="F9" s="4" t="s">
        <v>205</v>
      </c>
      <c r="G9" s="1" t="s">
        <v>244</v>
      </c>
      <c r="H9" s="12"/>
      <c r="I9" s="5"/>
      <c r="J9" s="12"/>
      <c r="K9" s="5"/>
      <c r="L9" s="13"/>
      <c r="M9" s="14"/>
    </row>
    <row r="11" spans="1:27" ht="23.25">
      <c r="B11" s="95" t="s">
        <v>601</v>
      </c>
    </row>
    <row r="12" spans="1:27" s="7" customFormat="1" ht="23.25">
      <c r="A12" s="1">
        <v>3</v>
      </c>
      <c r="B12" s="2" t="s">
        <v>658</v>
      </c>
      <c r="C12" s="1"/>
      <c r="D12" s="1"/>
      <c r="E12" s="1"/>
      <c r="F12" s="8"/>
      <c r="G12" s="2"/>
      <c r="H12" s="19"/>
      <c r="I12" s="22" t="s">
        <v>397</v>
      </c>
      <c r="J12" s="22" t="s">
        <v>397</v>
      </c>
      <c r="K12" s="22"/>
      <c r="L12" s="21"/>
      <c r="M12" s="6"/>
    </row>
    <row r="13" spans="1:27" s="7" customFormat="1" ht="23.25">
      <c r="A13" s="1"/>
      <c r="B13" s="18" t="s">
        <v>659</v>
      </c>
      <c r="C13" s="1" t="s">
        <v>118</v>
      </c>
      <c r="D13" s="1" t="s">
        <v>648</v>
      </c>
      <c r="E13" s="1" t="s">
        <v>117</v>
      </c>
      <c r="F13" s="8" t="s">
        <v>604</v>
      </c>
      <c r="G13" s="2">
        <v>210</v>
      </c>
      <c r="H13" s="19">
        <v>27000</v>
      </c>
      <c r="I13" s="20"/>
      <c r="J13" s="19"/>
      <c r="K13" s="20"/>
      <c r="L13" s="21"/>
      <c r="M13" s="6"/>
    </row>
    <row r="14" spans="1:27" s="7" customFormat="1" ht="23.25">
      <c r="A14" s="1"/>
      <c r="B14" s="2" t="s">
        <v>660</v>
      </c>
      <c r="C14" s="1" t="s">
        <v>118</v>
      </c>
      <c r="D14" s="1" t="s">
        <v>648</v>
      </c>
      <c r="E14" s="1" t="s">
        <v>117</v>
      </c>
      <c r="F14" s="8" t="s">
        <v>604</v>
      </c>
      <c r="G14" s="2">
        <v>30</v>
      </c>
      <c r="H14" s="19">
        <v>3000</v>
      </c>
      <c r="I14" s="20"/>
      <c r="J14" s="19"/>
      <c r="K14" s="20"/>
      <c r="L14" s="21"/>
      <c r="M14" s="6"/>
    </row>
    <row r="15" spans="1:27">
      <c r="B15" s="106" t="s">
        <v>666</v>
      </c>
    </row>
    <row r="16" spans="1:27" s="104" customFormat="1" ht="48">
      <c r="A16" s="100"/>
      <c r="B16" s="100" t="s">
        <v>734</v>
      </c>
      <c r="C16" s="96" t="s">
        <v>735</v>
      </c>
      <c r="D16" s="97" t="s">
        <v>736</v>
      </c>
      <c r="E16" s="99"/>
      <c r="F16" s="100" t="s">
        <v>737</v>
      </c>
      <c r="G16" s="100">
        <v>220</v>
      </c>
      <c r="H16" s="101">
        <v>30000</v>
      </c>
      <c r="I16" s="102"/>
      <c r="J16" s="103"/>
      <c r="K16" s="103"/>
      <c r="L16" s="102"/>
      <c r="M16" s="98"/>
      <c r="N16" s="105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</row>
  </sheetData>
  <mergeCells count="5">
    <mergeCell ref="B1:B2"/>
    <mergeCell ref="C1:E1"/>
    <mergeCell ref="F1:F2"/>
    <mergeCell ref="I1:L1"/>
    <mergeCell ref="M1:M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M62"/>
  <sheetViews>
    <sheetView view="pageBreakPreview" topLeftCell="A27" zoomScale="60" zoomScaleNormal="60" workbookViewId="0">
      <selection activeCell="A10" sqref="A10"/>
    </sheetView>
  </sheetViews>
  <sheetFormatPr defaultRowHeight="23.25"/>
  <cols>
    <col min="1" max="1" width="5" style="46" customWidth="1"/>
    <col min="2" max="2" width="56.5703125" style="54" customWidth="1"/>
    <col min="3" max="3" width="15.140625" style="180" hidden="1" customWidth="1"/>
    <col min="4" max="4" width="14.7109375" style="180" hidden="1" customWidth="1"/>
    <col min="5" max="5" width="16.7109375" style="180" hidden="1" customWidth="1"/>
    <col min="6" max="6" width="13.85546875" style="180" hidden="1" customWidth="1"/>
    <col min="7" max="7" width="12.5703125" style="180" hidden="1" customWidth="1"/>
    <col min="8" max="8" width="18.42578125" style="90" customWidth="1"/>
    <col min="9" max="9" width="11.85546875" style="46" customWidth="1"/>
    <col min="10" max="12" width="11.140625" style="46" bestFit="1" customWidth="1"/>
    <col min="13" max="13" width="25.85546875" style="180" customWidth="1"/>
    <col min="14" max="16384" width="9.140625" style="180"/>
  </cols>
  <sheetData>
    <row r="1" spans="1:13" s="23" customFormat="1">
      <c r="A1" s="346" t="s">
        <v>8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8"/>
    </row>
    <row r="2" spans="1:13" s="23" customFormat="1">
      <c r="A2" s="349" t="s">
        <v>527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1"/>
    </row>
    <row r="3" spans="1:13" s="23" customFormat="1">
      <c r="A3" s="182" t="s">
        <v>1</v>
      </c>
      <c r="B3" s="369" t="s">
        <v>7</v>
      </c>
      <c r="C3" s="353" t="s">
        <v>15</v>
      </c>
      <c r="D3" s="353"/>
      <c r="E3" s="353"/>
      <c r="F3" s="354" t="s">
        <v>13</v>
      </c>
      <c r="G3" s="84" t="s">
        <v>10</v>
      </c>
      <c r="H3" s="84" t="s">
        <v>0</v>
      </c>
      <c r="I3" s="352" t="s">
        <v>14</v>
      </c>
      <c r="J3" s="352"/>
      <c r="K3" s="352"/>
      <c r="L3" s="352"/>
      <c r="M3" s="360" t="s">
        <v>19</v>
      </c>
    </row>
    <row r="4" spans="1:13" s="23" customFormat="1">
      <c r="A4" s="183"/>
      <c r="B4" s="370"/>
      <c r="C4" s="177" t="s">
        <v>16</v>
      </c>
      <c r="D4" s="177" t="s">
        <v>17</v>
      </c>
      <c r="E4" s="177" t="s">
        <v>18</v>
      </c>
      <c r="F4" s="358"/>
      <c r="G4" s="134" t="s">
        <v>11</v>
      </c>
      <c r="H4" s="134" t="s">
        <v>5</v>
      </c>
      <c r="I4" s="134" t="s">
        <v>2</v>
      </c>
      <c r="J4" s="134" t="s">
        <v>3</v>
      </c>
      <c r="K4" s="134" t="s">
        <v>4</v>
      </c>
      <c r="L4" s="134" t="s">
        <v>6</v>
      </c>
      <c r="M4" s="361"/>
    </row>
    <row r="5" spans="1:13" s="23" customFormat="1">
      <c r="A5" s="181"/>
      <c r="B5" s="194" t="s">
        <v>796</v>
      </c>
      <c r="C5" s="195"/>
      <c r="D5" s="195"/>
      <c r="E5" s="195"/>
      <c r="F5" s="195"/>
      <c r="G5" s="196"/>
      <c r="H5" s="196">
        <v>1244600</v>
      </c>
      <c r="I5" s="197"/>
      <c r="J5" s="197"/>
      <c r="K5" s="197"/>
      <c r="L5" s="197"/>
      <c r="M5" s="178"/>
    </row>
    <row r="6" spans="1:13" s="179" customFormat="1">
      <c r="A6" s="203"/>
      <c r="B6" s="186" t="s">
        <v>767</v>
      </c>
      <c r="C6" s="184"/>
      <c r="D6" s="184"/>
      <c r="E6" s="184"/>
      <c r="F6" s="184"/>
      <c r="G6" s="184"/>
      <c r="H6" s="189"/>
      <c r="I6" s="203"/>
      <c r="J6" s="203"/>
      <c r="K6" s="203"/>
      <c r="L6" s="203"/>
      <c r="M6" s="184"/>
    </row>
    <row r="7" spans="1:13" ht="46.5">
      <c r="A7" s="204">
        <v>1</v>
      </c>
      <c r="B7" s="187" t="s">
        <v>768</v>
      </c>
      <c r="C7" s="185"/>
      <c r="D7" s="185"/>
      <c r="E7" s="185"/>
      <c r="F7" s="185"/>
      <c r="G7" s="185"/>
      <c r="H7" s="190">
        <v>20000</v>
      </c>
      <c r="I7" s="204"/>
      <c r="J7" s="204"/>
      <c r="K7" s="204"/>
      <c r="L7" s="204"/>
      <c r="M7" s="185"/>
    </row>
    <row r="8" spans="1:13" ht="46.5">
      <c r="A8" s="204">
        <v>2</v>
      </c>
      <c r="B8" s="187" t="s">
        <v>773</v>
      </c>
      <c r="C8" s="185"/>
      <c r="D8" s="185"/>
      <c r="E8" s="185"/>
      <c r="F8" s="185"/>
      <c r="G8" s="185"/>
      <c r="H8" s="190">
        <v>15580</v>
      </c>
      <c r="I8" s="204"/>
      <c r="J8" s="204" t="s">
        <v>397</v>
      </c>
      <c r="K8" s="204"/>
      <c r="L8" s="204"/>
      <c r="M8" s="185"/>
    </row>
    <row r="9" spans="1:13">
      <c r="A9" s="204">
        <v>3</v>
      </c>
      <c r="B9" s="187" t="s">
        <v>794</v>
      </c>
      <c r="C9" s="185"/>
      <c r="D9" s="185"/>
      <c r="E9" s="185"/>
      <c r="F9" s="185"/>
      <c r="G9" s="185"/>
      <c r="H9" s="190">
        <v>348150</v>
      </c>
      <c r="I9" s="204" t="s">
        <v>397</v>
      </c>
      <c r="J9" s="204" t="s">
        <v>397</v>
      </c>
      <c r="K9" s="204" t="s">
        <v>397</v>
      </c>
      <c r="L9" s="204" t="s">
        <v>397</v>
      </c>
      <c r="M9" s="185"/>
    </row>
    <row r="10" spans="1:13">
      <c r="A10" s="204"/>
      <c r="B10" s="187"/>
      <c r="C10" s="185"/>
      <c r="D10" s="185"/>
      <c r="E10" s="185"/>
      <c r="F10" s="185"/>
      <c r="G10" s="185"/>
      <c r="H10" s="190"/>
      <c r="I10" s="204"/>
      <c r="J10" s="204"/>
      <c r="K10" s="204"/>
      <c r="L10" s="204"/>
      <c r="M10" s="185"/>
    </row>
    <row r="11" spans="1:13" s="179" customFormat="1">
      <c r="A11" s="203"/>
      <c r="B11" s="186" t="s">
        <v>771</v>
      </c>
      <c r="C11" s="184"/>
      <c r="D11" s="184"/>
      <c r="E11" s="184"/>
      <c r="F11" s="184"/>
      <c r="G11" s="184"/>
      <c r="H11" s="189"/>
      <c r="I11" s="203"/>
      <c r="J11" s="203"/>
      <c r="K11" s="203"/>
      <c r="L11" s="203"/>
      <c r="M11" s="184"/>
    </row>
    <row r="12" spans="1:13" ht="46.5">
      <c r="A12" s="204">
        <v>1</v>
      </c>
      <c r="B12" s="187" t="s">
        <v>770</v>
      </c>
      <c r="C12" s="185"/>
      <c r="D12" s="185"/>
      <c r="E12" s="185"/>
      <c r="F12" s="185"/>
      <c r="G12" s="185"/>
      <c r="H12" s="190">
        <v>20000</v>
      </c>
      <c r="I12" s="204"/>
      <c r="J12" s="204"/>
      <c r="K12" s="204" t="s">
        <v>397</v>
      </c>
      <c r="L12" s="204"/>
      <c r="M12" s="185"/>
    </row>
    <row r="13" spans="1:13">
      <c r="A13" s="204"/>
      <c r="B13" s="187"/>
      <c r="C13" s="185"/>
      <c r="D13" s="185"/>
      <c r="E13" s="185"/>
      <c r="F13" s="185"/>
      <c r="G13" s="185"/>
      <c r="H13" s="190"/>
      <c r="I13" s="204"/>
      <c r="J13" s="204"/>
      <c r="K13" s="204"/>
      <c r="L13" s="204"/>
      <c r="M13" s="185"/>
    </row>
    <row r="14" spans="1:13" s="179" customFormat="1">
      <c r="A14" s="203"/>
      <c r="B14" s="186" t="s">
        <v>774</v>
      </c>
      <c r="C14" s="184"/>
      <c r="D14" s="184"/>
      <c r="E14" s="184"/>
      <c r="F14" s="184"/>
      <c r="G14" s="184"/>
      <c r="H14" s="189"/>
      <c r="I14" s="203"/>
      <c r="J14" s="203"/>
      <c r="K14" s="203"/>
      <c r="L14" s="203"/>
      <c r="M14" s="184"/>
    </row>
    <row r="15" spans="1:13">
      <c r="A15" s="204">
        <v>1</v>
      </c>
      <c r="B15" s="187" t="s">
        <v>775</v>
      </c>
      <c r="C15" s="185"/>
      <c r="D15" s="185"/>
      <c r="E15" s="185"/>
      <c r="F15" s="185"/>
      <c r="G15" s="185"/>
      <c r="H15" s="190">
        <v>5000</v>
      </c>
      <c r="I15" s="204"/>
      <c r="J15" s="204"/>
      <c r="K15" s="204"/>
      <c r="L15" s="204"/>
      <c r="M15" s="185"/>
    </row>
    <row r="16" spans="1:13">
      <c r="A16" s="204">
        <v>2</v>
      </c>
      <c r="B16" s="187" t="s">
        <v>776</v>
      </c>
      <c r="C16" s="185"/>
      <c r="D16" s="185"/>
      <c r="E16" s="185"/>
      <c r="F16" s="185"/>
      <c r="G16" s="185"/>
      <c r="H16" s="190">
        <v>20000</v>
      </c>
      <c r="I16" s="204"/>
      <c r="J16" s="204"/>
      <c r="K16" s="204"/>
      <c r="L16" s="204"/>
      <c r="M16" s="185"/>
    </row>
    <row r="17" spans="1:13">
      <c r="A17" s="204">
        <v>3</v>
      </c>
      <c r="B17" s="187" t="s">
        <v>777</v>
      </c>
      <c r="C17" s="185"/>
      <c r="D17" s="185"/>
      <c r="E17" s="185"/>
      <c r="F17" s="185"/>
      <c r="G17" s="185"/>
      <c r="H17" s="190">
        <v>20000</v>
      </c>
      <c r="I17" s="204"/>
      <c r="J17" s="204"/>
      <c r="K17" s="204"/>
      <c r="L17" s="204"/>
      <c r="M17" s="185"/>
    </row>
    <row r="18" spans="1:13">
      <c r="A18" s="204">
        <v>4</v>
      </c>
      <c r="B18" s="187" t="s">
        <v>778</v>
      </c>
      <c r="C18" s="185"/>
      <c r="D18" s="185"/>
      <c r="E18" s="185"/>
      <c r="F18" s="185"/>
      <c r="G18" s="185"/>
      <c r="H18" s="190">
        <v>10000</v>
      </c>
      <c r="I18" s="204"/>
      <c r="J18" s="204"/>
      <c r="K18" s="204"/>
      <c r="L18" s="204"/>
      <c r="M18" s="185"/>
    </row>
    <row r="19" spans="1:13">
      <c r="A19" s="204">
        <v>5</v>
      </c>
      <c r="B19" s="187" t="s">
        <v>779</v>
      </c>
      <c r="C19" s="185"/>
      <c r="D19" s="185"/>
      <c r="E19" s="185"/>
      <c r="F19" s="185"/>
      <c r="G19" s="185"/>
      <c r="H19" s="190">
        <v>40000</v>
      </c>
      <c r="I19" s="204"/>
      <c r="J19" s="204"/>
      <c r="K19" s="204"/>
      <c r="L19" s="204"/>
      <c r="M19" s="185"/>
    </row>
    <row r="20" spans="1:13">
      <c r="A20" s="204">
        <v>6</v>
      </c>
      <c r="B20" s="187" t="s">
        <v>790</v>
      </c>
      <c r="C20" s="185"/>
      <c r="D20" s="185"/>
      <c r="E20" s="185"/>
      <c r="F20" s="185"/>
      <c r="G20" s="185"/>
      <c r="H20" s="190">
        <v>80900</v>
      </c>
      <c r="I20" s="204"/>
      <c r="J20" s="204"/>
      <c r="K20" s="204"/>
      <c r="L20" s="204"/>
      <c r="M20" s="185"/>
    </row>
    <row r="21" spans="1:13">
      <c r="A21" s="204"/>
      <c r="B21" s="187"/>
      <c r="C21" s="185"/>
      <c r="D21" s="185"/>
      <c r="E21" s="185"/>
      <c r="F21" s="185"/>
      <c r="G21" s="185"/>
      <c r="H21" s="190"/>
      <c r="I21" s="204"/>
      <c r="J21" s="204"/>
      <c r="K21" s="204"/>
      <c r="L21" s="204"/>
      <c r="M21" s="185"/>
    </row>
    <row r="22" spans="1:13">
      <c r="A22" s="204"/>
      <c r="B22" s="188" t="s">
        <v>785</v>
      </c>
      <c r="C22" s="185"/>
      <c r="D22" s="185"/>
      <c r="E22" s="185"/>
      <c r="F22" s="185"/>
      <c r="G22" s="185"/>
      <c r="H22" s="190"/>
      <c r="I22" s="204"/>
      <c r="J22" s="204"/>
      <c r="K22" s="204"/>
      <c r="L22" s="204"/>
      <c r="M22" s="185"/>
    </row>
    <row r="23" spans="1:13" ht="139.5">
      <c r="A23" s="204">
        <v>1</v>
      </c>
      <c r="B23" s="187" t="s">
        <v>786</v>
      </c>
      <c r="C23" s="185"/>
      <c r="D23" s="185"/>
      <c r="E23" s="185"/>
      <c r="F23" s="185"/>
      <c r="G23" s="185"/>
      <c r="H23" s="190" t="s">
        <v>791</v>
      </c>
      <c r="I23" s="204"/>
      <c r="J23" s="204"/>
      <c r="K23" s="204"/>
      <c r="L23" s="204"/>
      <c r="M23" s="185" t="s">
        <v>789</v>
      </c>
    </row>
    <row r="24" spans="1:13">
      <c r="A24" s="204">
        <v>2</v>
      </c>
      <c r="B24" s="187" t="s">
        <v>787</v>
      </c>
      <c r="C24" s="185"/>
      <c r="D24" s="185"/>
      <c r="E24" s="185"/>
      <c r="F24" s="185"/>
      <c r="G24" s="185"/>
      <c r="H24" s="190">
        <v>50000</v>
      </c>
      <c r="I24" s="204"/>
      <c r="J24" s="204"/>
      <c r="K24" s="204"/>
      <c r="L24" s="204"/>
      <c r="M24" s="185"/>
    </row>
    <row r="25" spans="1:13">
      <c r="A25" s="204"/>
      <c r="B25" s="187"/>
      <c r="C25" s="185"/>
      <c r="D25" s="185"/>
      <c r="E25" s="185"/>
      <c r="F25" s="185"/>
      <c r="G25" s="185"/>
      <c r="H25" s="190"/>
      <c r="I25" s="204"/>
      <c r="J25" s="204"/>
      <c r="K25" s="204"/>
      <c r="L25" s="204"/>
      <c r="M25" s="185"/>
    </row>
    <row r="26" spans="1:13">
      <c r="A26" s="204"/>
      <c r="B26" s="186" t="s">
        <v>781</v>
      </c>
      <c r="C26" s="185"/>
      <c r="D26" s="185"/>
      <c r="E26" s="185"/>
      <c r="F26" s="185"/>
      <c r="G26" s="185"/>
      <c r="H26" s="190"/>
      <c r="I26" s="204"/>
      <c r="J26" s="204"/>
      <c r="K26" s="204"/>
      <c r="L26" s="204"/>
      <c r="M26" s="185"/>
    </row>
    <row r="27" spans="1:13">
      <c r="A27" s="204">
        <v>1</v>
      </c>
      <c r="B27" s="187" t="s">
        <v>782</v>
      </c>
      <c r="C27" s="185"/>
      <c r="D27" s="185"/>
      <c r="E27" s="185"/>
      <c r="F27" s="185"/>
      <c r="G27" s="185"/>
      <c r="H27" s="190">
        <v>18000</v>
      </c>
      <c r="I27" s="204"/>
      <c r="J27" s="204"/>
      <c r="K27" s="204"/>
      <c r="L27" s="204"/>
      <c r="M27" s="185"/>
    </row>
    <row r="28" spans="1:13">
      <c r="A28" s="204">
        <v>2</v>
      </c>
      <c r="B28" s="187" t="s">
        <v>783</v>
      </c>
      <c r="C28" s="185"/>
      <c r="D28" s="185"/>
      <c r="E28" s="185"/>
      <c r="F28" s="185"/>
      <c r="G28" s="185"/>
      <c r="H28" s="190">
        <v>7760</v>
      </c>
      <c r="I28" s="204"/>
      <c r="J28" s="204"/>
      <c r="K28" s="204"/>
      <c r="L28" s="204"/>
      <c r="M28" s="185"/>
    </row>
    <row r="29" spans="1:13">
      <c r="A29" s="204">
        <v>3</v>
      </c>
      <c r="B29" s="187" t="s">
        <v>784</v>
      </c>
      <c r="C29" s="185"/>
      <c r="D29" s="185"/>
      <c r="E29" s="185"/>
      <c r="F29" s="185"/>
      <c r="G29" s="185"/>
      <c r="H29" s="190">
        <v>5000</v>
      </c>
      <c r="I29" s="204"/>
      <c r="J29" s="204"/>
      <c r="K29" s="204"/>
      <c r="L29" s="204"/>
      <c r="M29" s="185"/>
    </row>
    <row r="30" spans="1:13">
      <c r="A30" s="204"/>
      <c r="B30" s="187"/>
      <c r="C30" s="185"/>
      <c r="D30" s="185"/>
      <c r="E30" s="185"/>
      <c r="F30" s="185"/>
      <c r="G30" s="185"/>
      <c r="H30" s="190"/>
      <c r="I30" s="204"/>
      <c r="J30" s="204"/>
      <c r="K30" s="204"/>
      <c r="L30" s="204"/>
      <c r="M30" s="185"/>
    </row>
    <row r="31" spans="1:13">
      <c r="A31" s="204"/>
      <c r="B31" s="188" t="s">
        <v>810</v>
      </c>
      <c r="C31" s="185"/>
      <c r="D31" s="185"/>
      <c r="E31" s="185"/>
      <c r="F31" s="185"/>
      <c r="G31" s="185"/>
      <c r="H31" s="190"/>
      <c r="I31" s="204"/>
      <c r="J31" s="204"/>
      <c r="K31" s="204"/>
      <c r="L31" s="204"/>
      <c r="M31" s="185"/>
    </row>
    <row r="32" spans="1:13" ht="46.5">
      <c r="A32" s="204">
        <v>1</v>
      </c>
      <c r="B32" s="187" t="s">
        <v>811</v>
      </c>
      <c r="C32" s="185"/>
      <c r="D32" s="185"/>
      <c r="E32" s="185"/>
      <c r="F32" s="185"/>
      <c r="G32" s="185"/>
      <c r="H32" s="190">
        <v>216000</v>
      </c>
      <c r="I32" s="204" t="s">
        <v>397</v>
      </c>
      <c r="J32" s="204" t="s">
        <v>397</v>
      </c>
      <c r="K32" s="204" t="s">
        <v>397</v>
      </c>
      <c r="L32" s="204" t="s">
        <v>397</v>
      </c>
      <c r="M32" s="185"/>
    </row>
    <row r="33" spans="1:13">
      <c r="A33" s="204"/>
      <c r="B33" s="187"/>
      <c r="C33" s="185"/>
      <c r="D33" s="185"/>
      <c r="E33" s="185"/>
      <c r="F33" s="185"/>
      <c r="G33" s="185"/>
      <c r="H33" s="190"/>
      <c r="I33" s="204"/>
      <c r="J33" s="204"/>
      <c r="K33" s="204"/>
      <c r="L33" s="204"/>
      <c r="M33" s="185"/>
    </row>
    <row r="34" spans="1:13">
      <c r="A34" s="204"/>
      <c r="B34" s="188" t="s">
        <v>792</v>
      </c>
      <c r="C34" s="185"/>
      <c r="D34" s="185"/>
      <c r="E34" s="185"/>
      <c r="F34" s="185"/>
      <c r="G34" s="185"/>
      <c r="H34" s="190"/>
      <c r="I34" s="204"/>
      <c r="J34" s="204"/>
      <c r="K34" s="204"/>
      <c r="L34" s="204"/>
      <c r="M34" s="185"/>
    </row>
    <row r="35" spans="1:13" ht="46.5">
      <c r="A35" s="204">
        <v>1</v>
      </c>
      <c r="B35" s="187" t="s">
        <v>793</v>
      </c>
      <c r="C35" s="185"/>
      <c r="D35" s="185"/>
      <c r="E35" s="185"/>
      <c r="F35" s="185"/>
      <c r="G35" s="185"/>
      <c r="H35" s="190">
        <v>300000</v>
      </c>
      <c r="I35" s="204" t="s">
        <v>397</v>
      </c>
      <c r="J35" s="204" t="s">
        <v>397</v>
      </c>
      <c r="K35" s="204" t="s">
        <v>397</v>
      </c>
      <c r="L35" s="204" t="s">
        <v>397</v>
      </c>
      <c r="M35" s="185"/>
    </row>
    <row r="36" spans="1:13">
      <c r="A36" s="204"/>
      <c r="B36" s="187"/>
      <c r="C36" s="185"/>
      <c r="D36" s="185"/>
      <c r="E36" s="185"/>
      <c r="F36" s="185"/>
      <c r="G36" s="185"/>
      <c r="H36" s="190"/>
      <c r="I36" s="204"/>
      <c r="J36" s="204"/>
      <c r="K36" s="204"/>
      <c r="L36" s="204"/>
      <c r="M36" s="185"/>
    </row>
    <row r="37" spans="1:13" s="193" customFormat="1">
      <c r="A37" s="205"/>
      <c r="B37" s="191" t="s">
        <v>795</v>
      </c>
      <c r="C37" s="192"/>
      <c r="D37" s="192"/>
      <c r="E37" s="192"/>
      <c r="F37" s="192"/>
      <c r="G37" s="192"/>
      <c r="H37" s="178">
        <v>1244600</v>
      </c>
      <c r="I37" s="205"/>
      <c r="J37" s="205"/>
      <c r="K37" s="205"/>
      <c r="L37" s="205"/>
      <c r="M37" s="192"/>
    </row>
    <row r="45" spans="1:13" s="23" customFormat="1">
      <c r="A45" s="181"/>
      <c r="B45" s="194" t="s">
        <v>797</v>
      </c>
      <c r="C45" s="195"/>
      <c r="D45" s="195"/>
      <c r="E45" s="195"/>
      <c r="F45" s="195"/>
      <c r="G45" s="196"/>
      <c r="H45" s="196">
        <v>65000</v>
      </c>
      <c r="I45" s="197"/>
      <c r="J45" s="197"/>
      <c r="K45" s="197"/>
      <c r="L45" s="197"/>
      <c r="M45" s="178"/>
    </row>
    <row r="46" spans="1:13" s="179" customFormat="1">
      <c r="A46" s="203"/>
      <c r="B46" s="186" t="s">
        <v>769</v>
      </c>
      <c r="C46" s="184"/>
      <c r="D46" s="184"/>
      <c r="E46" s="184"/>
      <c r="F46" s="184"/>
      <c r="G46" s="184"/>
      <c r="H46" s="189"/>
      <c r="I46" s="203"/>
      <c r="J46" s="203"/>
      <c r="K46" s="203"/>
      <c r="L46" s="203"/>
      <c r="M46" s="184"/>
    </row>
    <row r="47" spans="1:13">
      <c r="A47" s="204">
        <v>1</v>
      </c>
      <c r="B47" s="187" t="s">
        <v>70</v>
      </c>
      <c r="C47" s="185"/>
      <c r="D47" s="185"/>
      <c r="E47" s="185"/>
      <c r="F47" s="185"/>
      <c r="G47" s="185"/>
      <c r="H47" s="190">
        <v>22000</v>
      </c>
      <c r="I47" s="204" t="s">
        <v>397</v>
      </c>
      <c r="J47" s="204" t="s">
        <v>397</v>
      </c>
      <c r="K47" s="204" t="s">
        <v>397</v>
      </c>
      <c r="L47" s="204" t="s">
        <v>397</v>
      </c>
      <c r="M47" s="185"/>
    </row>
    <row r="48" spans="1:13">
      <c r="A48" s="204">
        <v>2</v>
      </c>
      <c r="B48" s="187" t="s">
        <v>798</v>
      </c>
      <c r="C48" s="185"/>
      <c r="D48" s="185"/>
      <c r="E48" s="185"/>
      <c r="F48" s="185"/>
      <c r="G48" s="185"/>
      <c r="H48" s="190">
        <v>15000</v>
      </c>
      <c r="I48" s="204" t="s">
        <v>397</v>
      </c>
      <c r="J48" s="204" t="s">
        <v>397</v>
      </c>
      <c r="K48" s="204" t="s">
        <v>397</v>
      </c>
      <c r="L48" s="204" t="s">
        <v>397</v>
      </c>
      <c r="M48" s="185"/>
    </row>
    <row r="49" spans="1:13">
      <c r="A49" s="204">
        <v>3</v>
      </c>
      <c r="B49" s="187" t="s">
        <v>772</v>
      </c>
      <c r="C49" s="185"/>
      <c r="D49" s="185"/>
      <c r="E49" s="185"/>
      <c r="F49" s="185"/>
      <c r="G49" s="185"/>
      <c r="H49" s="190">
        <v>11000</v>
      </c>
      <c r="I49" s="204"/>
      <c r="J49" s="204"/>
      <c r="K49" s="204" t="s">
        <v>397</v>
      </c>
      <c r="L49" s="204"/>
      <c r="M49" s="185"/>
    </row>
    <row r="50" spans="1:13">
      <c r="A50" s="204">
        <v>4</v>
      </c>
      <c r="B50" s="187" t="s">
        <v>799</v>
      </c>
      <c r="C50" s="185"/>
      <c r="D50" s="185"/>
      <c r="E50" s="185"/>
      <c r="F50" s="185"/>
      <c r="G50" s="185"/>
      <c r="H50" s="190">
        <v>5000</v>
      </c>
      <c r="I50" s="204" t="s">
        <v>397</v>
      </c>
      <c r="J50" s="204" t="s">
        <v>397</v>
      </c>
      <c r="K50" s="204" t="s">
        <v>397</v>
      </c>
      <c r="L50" s="204" t="s">
        <v>397</v>
      </c>
      <c r="M50" s="185"/>
    </row>
    <row r="51" spans="1:13">
      <c r="A51" s="204">
        <v>5</v>
      </c>
      <c r="B51" s="187" t="s">
        <v>800</v>
      </c>
      <c r="C51" s="185"/>
      <c r="D51" s="185"/>
      <c r="E51" s="185"/>
      <c r="F51" s="185"/>
      <c r="G51" s="185"/>
      <c r="H51" s="190">
        <v>12000</v>
      </c>
      <c r="I51" s="204" t="s">
        <v>397</v>
      </c>
      <c r="J51" s="204" t="s">
        <v>397</v>
      </c>
      <c r="K51" s="204" t="s">
        <v>397</v>
      </c>
      <c r="L51" s="204" t="s">
        <v>397</v>
      </c>
      <c r="M51" s="185"/>
    </row>
    <row r="52" spans="1:13">
      <c r="A52" s="204">
        <v>6</v>
      </c>
      <c r="B52" s="187" t="s">
        <v>788</v>
      </c>
      <c r="C52" s="185"/>
      <c r="D52" s="185"/>
      <c r="E52" s="185"/>
      <c r="F52" s="185"/>
      <c r="G52" s="185"/>
      <c r="H52" s="190"/>
      <c r="I52" s="204"/>
      <c r="J52" s="204" t="s">
        <v>397</v>
      </c>
      <c r="K52" s="204" t="s">
        <v>397</v>
      </c>
      <c r="L52" s="204" t="s">
        <v>397</v>
      </c>
      <c r="M52" s="185"/>
    </row>
    <row r="55" spans="1:13" s="23" customFormat="1">
      <c r="A55" s="346" t="s">
        <v>8</v>
      </c>
      <c r="B55" s="347"/>
      <c r="C55" s="347"/>
      <c r="D55" s="347"/>
      <c r="E55" s="347"/>
      <c r="F55" s="347"/>
      <c r="G55" s="347"/>
      <c r="H55" s="347"/>
      <c r="I55" s="347"/>
      <c r="J55" s="347"/>
      <c r="K55" s="347"/>
      <c r="L55" s="347"/>
      <c r="M55" s="348"/>
    </row>
    <row r="56" spans="1:13" s="23" customFormat="1">
      <c r="A56" s="349" t="s">
        <v>527</v>
      </c>
      <c r="B56" s="350"/>
      <c r="C56" s="350"/>
      <c r="D56" s="350"/>
      <c r="E56" s="350"/>
      <c r="F56" s="350"/>
      <c r="G56" s="350"/>
      <c r="H56" s="350"/>
      <c r="I56" s="350"/>
      <c r="J56" s="350"/>
      <c r="K56" s="350"/>
      <c r="L56" s="350"/>
      <c r="M56" s="351"/>
    </row>
    <row r="57" spans="1:13" s="23" customFormat="1">
      <c r="A57" s="199" t="s">
        <v>1</v>
      </c>
      <c r="B57" s="369" t="s">
        <v>7</v>
      </c>
      <c r="C57" s="353" t="s">
        <v>15</v>
      </c>
      <c r="D57" s="353"/>
      <c r="E57" s="353"/>
      <c r="F57" s="354" t="s">
        <v>13</v>
      </c>
      <c r="G57" s="84" t="s">
        <v>10</v>
      </c>
      <c r="H57" s="84" t="s">
        <v>0</v>
      </c>
      <c r="I57" s="352" t="s">
        <v>14</v>
      </c>
      <c r="J57" s="352"/>
      <c r="K57" s="352"/>
      <c r="L57" s="352"/>
      <c r="M57" s="360" t="s">
        <v>19</v>
      </c>
    </row>
    <row r="58" spans="1:13" s="23" customFormat="1">
      <c r="A58" s="200"/>
      <c r="B58" s="370"/>
      <c r="C58" s="200" t="s">
        <v>16</v>
      </c>
      <c r="D58" s="200" t="s">
        <v>17</v>
      </c>
      <c r="E58" s="200" t="s">
        <v>18</v>
      </c>
      <c r="F58" s="358"/>
      <c r="G58" s="134" t="s">
        <v>11</v>
      </c>
      <c r="H58" s="134" t="s">
        <v>5</v>
      </c>
      <c r="I58" s="134" t="s">
        <v>2</v>
      </c>
      <c r="J58" s="134" t="s">
        <v>3</v>
      </c>
      <c r="K58" s="134" t="s">
        <v>4</v>
      </c>
      <c r="L58" s="134" t="s">
        <v>6</v>
      </c>
      <c r="M58" s="361"/>
    </row>
    <row r="59" spans="1:13" s="23" customFormat="1">
      <c r="A59" s="198"/>
      <c r="B59" s="194" t="s">
        <v>807</v>
      </c>
      <c r="C59" s="195"/>
      <c r="D59" s="195"/>
      <c r="E59" s="195"/>
      <c r="F59" s="195"/>
      <c r="G59" s="196"/>
      <c r="H59" s="196">
        <v>712547.88</v>
      </c>
      <c r="I59" s="197"/>
      <c r="J59" s="197"/>
      <c r="K59" s="197"/>
      <c r="L59" s="197"/>
      <c r="M59" s="197"/>
    </row>
    <row r="60" spans="1:13" s="179" customFormat="1">
      <c r="A60" s="203"/>
      <c r="B60" s="186" t="s">
        <v>774</v>
      </c>
      <c r="C60" s="184"/>
      <c r="D60" s="184"/>
      <c r="E60" s="184"/>
      <c r="F60" s="184"/>
      <c r="G60" s="184"/>
      <c r="H60" s="189"/>
      <c r="I60" s="203"/>
      <c r="J60" s="203"/>
      <c r="K60" s="203"/>
      <c r="L60" s="203"/>
      <c r="M60" s="184"/>
    </row>
    <row r="61" spans="1:13" ht="139.5">
      <c r="A61" s="204">
        <v>1</v>
      </c>
      <c r="B61" s="187" t="s">
        <v>780</v>
      </c>
      <c r="C61" s="185"/>
      <c r="D61" s="185"/>
      <c r="E61" s="185"/>
      <c r="F61" s="185"/>
      <c r="G61" s="185"/>
      <c r="H61" s="190">
        <v>518000</v>
      </c>
      <c r="I61" s="204"/>
      <c r="J61" s="204" t="s">
        <v>397</v>
      </c>
      <c r="K61" s="204"/>
      <c r="L61" s="204"/>
      <c r="M61" s="185" t="s">
        <v>808</v>
      </c>
    </row>
    <row r="62" spans="1:13">
      <c r="A62" s="204"/>
      <c r="B62" s="206" t="s">
        <v>809</v>
      </c>
      <c r="C62" s="185"/>
      <c r="D62" s="185"/>
      <c r="E62" s="185"/>
      <c r="F62" s="185"/>
      <c r="G62" s="185"/>
      <c r="H62" s="197">
        <v>194548</v>
      </c>
      <c r="I62" s="204"/>
      <c r="J62" s="204"/>
      <c r="K62" s="204"/>
      <c r="L62" s="204"/>
      <c r="M62" s="185"/>
    </row>
  </sheetData>
  <mergeCells count="14">
    <mergeCell ref="A1:M1"/>
    <mergeCell ref="A2:M2"/>
    <mergeCell ref="B3:B4"/>
    <mergeCell ref="C3:E3"/>
    <mergeCell ref="F3:F4"/>
    <mergeCell ref="I3:L3"/>
    <mergeCell ref="M3:M4"/>
    <mergeCell ref="A55:M55"/>
    <mergeCell ref="A56:M56"/>
    <mergeCell ref="B57:B58"/>
    <mergeCell ref="C57:E57"/>
    <mergeCell ref="F57:F58"/>
    <mergeCell ref="I57:L57"/>
    <mergeCell ref="M57:M58"/>
  </mergeCells>
  <printOptions horizontalCentered="1"/>
  <pageMargins left="0.11811023622047245" right="0.11811023622047245" top="0.55118110236220474" bottom="0.15748031496062992" header="0.31496062992125984" footer="0.31496062992125984"/>
  <pageSetup paperSize="9" scale="65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6"/>
  <sheetViews>
    <sheetView view="pageBreakPreview" topLeftCell="A446" zoomScale="50" zoomScaleNormal="60" zoomScaleSheetLayoutView="50" workbookViewId="0">
      <selection activeCell="B476" sqref="B476:K476"/>
    </sheetView>
  </sheetViews>
  <sheetFormatPr defaultRowHeight="23.25"/>
  <cols>
    <col min="1" max="1" width="3.5703125" style="46" bestFit="1" customWidth="1"/>
    <col min="2" max="2" width="59.42578125" style="54" customWidth="1"/>
    <col min="3" max="3" width="21" style="46" bestFit="1" customWidth="1"/>
    <col min="4" max="4" width="18.85546875" style="46" customWidth="1"/>
    <col min="5" max="5" width="17.7109375" style="46" bestFit="1" customWidth="1"/>
    <col min="6" max="6" width="29.7109375" style="46" bestFit="1" customWidth="1"/>
    <col min="7" max="7" width="13.42578125" style="90" bestFit="1" customWidth="1"/>
    <col min="8" max="8" width="12.42578125" style="90" bestFit="1" customWidth="1"/>
    <col min="9" max="10" width="11.5703125" style="274" bestFit="1" customWidth="1"/>
    <col min="11" max="11" width="9.5703125" style="61" bestFit="1" customWidth="1"/>
  </cols>
  <sheetData>
    <row r="1" spans="1:11">
      <c r="A1" s="346" t="s">
        <v>8</v>
      </c>
      <c r="B1" s="347"/>
      <c r="C1" s="347"/>
      <c r="D1" s="347"/>
      <c r="E1" s="347"/>
      <c r="F1" s="347"/>
      <c r="G1" s="347"/>
      <c r="H1" s="347"/>
      <c r="I1" s="347"/>
      <c r="J1" s="347"/>
      <c r="K1" s="348"/>
    </row>
    <row r="2" spans="1:11">
      <c r="A2" s="349" t="s">
        <v>527</v>
      </c>
      <c r="B2" s="350"/>
      <c r="C2" s="350"/>
      <c r="D2" s="350"/>
      <c r="E2" s="350"/>
      <c r="F2" s="350"/>
      <c r="G2" s="350"/>
      <c r="H2" s="350"/>
      <c r="I2" s="350"/>
      <c r="J2" s="350"/>
      <c r="K2" s="351"/>
    </row>
    <row r="3" spans="1:11">
      <c r="A3" s="354" t="s">
        <v>1</v>
      </c>
      <c r="B3" s="354" t="s">
        <v>7</v>
      </c>
      <c r="C3" s="353" t="s">
        <v>15</v>
      </c>
      <c r="D3" s="353"/>
      <c r="E3" s="353"/>
      <c r="F3" s="354" t="s">
        <v>13</v>
      </c>
      <c r="G3" s="84" t="s">
        <v>10</v>
      </c>
      <c r="H3" s="84" t="s">
        <v>0</v>
      </c>
      <c r="I3" s="373" t="s">
        <v>14</v>
      </c>
      <c r="J3" s="373"/>
      <c r="K3" s="376" t="s">
        <v>19</v>
      </c>
    </row>
    <row r="4" spans="1:11">
      <c r="A4" s="355"/>
      <c r="B4" s="355"/>
      <c r="C4" s="247" t="s">
        <v>16</v>
      </c>
      <c r="D4" s="247" t="s">
        <v>17</v>
      </c>
      <c r="E4" s="247" t="s">
        <v>18</v>
      </c>
      <c r="F4" s="355"/>
      <c r="G4" s="85" t="s">
        <v>11</v>
      </c>
      <c r="H4" s="85" t="s">
        <v>5</v>
      </c>
      <c r="I4" s="256" t="s">
        <v>2</v>
      </c>
      <c r="J4" s="256" t="s">
        <v>3</v>
      </c>
      <c r="K4" s="377"/>
    </row>
    <row r="5" spans="1:11">
      <c r="A5" s="31"/>
      <c r="B5" s="48" t="s">
        <v>38</v>
      </c>
      <c r="C5" s="26"/>
      <c r="D5" s="26"/>
      <c r="E5" s="26"/>
      <c r="F5" s="26"/>
      <c r="G5" s="88"/>
      <c r="H5" s="88"/>
      <c r="I5" s="257"/>
      <c r="J5" s="257"/>
      <c r="K5" s="59"/>
    </row>
    <row r="6" spans="1:11">
      <c r="A6" s="56"/>
      <c r="B6" s="63" t="s">
        <v>39</v>
      </c>
      <c r="C6" s="27"/>
      <c r="D6" s="27"/>
      <c r="E6" s="27"/>
      <c r="F6" s="27"/>
      <c r="G6" s="86"/>
      <c r="H6" s="86"/>
      <c r="I6" s="258"/>
      <c r="J6" s="258"/>
      <c r="K6" s="55"/>
    </row>
    <row r="7" spans="1:11">
      <c r="A7" s="31"/>
      <c r="B7" s="64" t="s">
        <v>9</v>
      </c>
      <c r="C7" s="26"/>
      <c r="D7" s="26"/>
      <c r="E7" s="26"/>
      <c r="F7" s="26"/>
      <c r="G7" s="88"/>
      <c r="H7" s="88"/>
      <c r="I7" s="257"/>
      <c r="J7" s="257"/>
      <c r="K7" s="55"/>
    </row>
    <row r="8" spans="1:11">
      <c r="A8" s="118"/>
      <c r="B8" s="49" t="s">
        <v>200</v>
      </c>
      <c r="C8" s="33"/>
      <c r="D8" s="33"/>
      <c r="E8" s="33"/>
      <c r="F8" s="33"/>
      <c r="G8" s="119"/>
      <c r="H8" s="119"/>
      <c r="I8" s="258"/>
      <c r="J8" s="258"/>
      <c r="K8" s="34"/>
    </row>
    <row r="9" spans="1:11" ht="46.5">
      <c r="A9" s="40">
        <v>1</v>
      </c>
      <c r="B9" s="51" t="s">
        <v>801</v>
      </c>
      <c r="C9" s="40" t="s">
        <v>802</v>
      </c>
      <c r="D9" s="40" t="s">
        <v>803</v>
      </c>
      <c r="E9" s="40" t="s">
        <v>107</v>
      </c>
      <c r="F9" s="40" t="s">
        <v>40</v>
      </c>
      <c r="G9" s="91">
        <v>994</v>
      </c>
      <c r="H9" s="91">
        <v>904880</v>
      </c>
      <c r="I9" s="259" t="s">
        <v>397</v>
      </c>
      <c r="J9" s="259" t="s">
        <v>397</v>
      </c>
      <c r="K9" s="249"/>
    </row>
    <row r="10" spans="1:11">
      <c r="A10" s="40">
        <v>2</v>
      </c>
      <c r="B10" s="51" t="s">
        <v>35</v>
      </c>
      <c r="C10" s="40" t="s">
        <v>109</v>
      </c>
      <c r="D10" s="40" t="s">
        <v>110</v>
      </c>
      <c r="E10" s="40" t="s">
        <v>64</v>
      </c>
      <c r="F10" s="40" t="s">
        <v>111</v>
      </c>
      <c r="G10" s="91">
        <v>15</v>
      </c>
      <c r="H10" s="91">
        <v>280000</v>
      </c>
      <c r="I10" s="259" t="s">
        <v>397</v>
      </c>
      <c r="J10" s="259" t="s">
        <v>397</v>
      </c>
      <c r="K10" s="39"/>
    </row>
    <row r="11" spans="1:11" ht="46.5">
      <c r="A11" s="40">
        <v>3</v>
      </c>
      <c r="B11" s="51" t="s">
        <v>36</v>
      </c>
      <c r="C11" s="40" t="s">
        <v>112</v>
      </c>
      <c r="D11" s="40" t="s">
        <v>525</v>
      </c>
      <c r="E11" s="40" t="s">
        <v>64</v>
      </c>
      <c r="F11" s="40" t="s">
        <v>40</v>
      </c>
      <c r="G11" s="91">
        <v>15</v>
      </c>
      <c r="H11" s="91">
        <v>5000</v>
      </c>
      <c r="I11" s="258"/>
      <c r="J11" s="259" t="s">
        <v>397</v>
      </c>
      <c r="K11" s="39"/>
    </row>
    <row r="12" spans="1:11" ht="46.5">
      <c r="A12" s="40">
        <v>4</v>
      </c>
      <c r="B12" s="51" t="s">
        <v>37</v>
      </c>
      <c r="C12" s="40" t="s">
        <v>114</v>
      </c>
      <c r="D12" s="40" t="s">
        <v>115</v>
      </c>
      <c r="E12" s="40" t="s">
        <v>64</v>
      </c>
      <c r="F12" s="40" t="s">
        <v>526</v>
      </c>
      <c r="G12" s="91" t="s">
        <v>116</v>
      </c>
      <c r="H12" s="91">
        <v>90000</v>
      </c>
      <c r="I12" s="259" t="s">
        <v>397</v>
      </c>
      <c r="J12" s="259" t="s">
        <v>397</v>
      </c>
      <c r="K12" s="39"/>
    </row>
    <row r="13" spans="1:11">
      <c r="A13" s="40">
        <v>5</v>
      </c>
      <c r="B13" s="51" t="s">
        <v>49</v>
      </c>
      <c r="C13" s="40" t="s">
        <v>113</v>
      </c>
      <c r="D13" s="40" t="s">
        <v>108</v>
      </c>
      <c r="E13" s="40" t="s">
        <v>151</v>
      </c>
      <c r="F13" s="62" t="s">
        <v>173</v>
      </c>
      <c r="G13" s="91">
        <v>150</v>
      </c>
      <c r="H13" s="91">
        <v>58400</v>
      </c>
      <c r="I13" s="258"/>
      <c r="J13" s="258"/>
      <c r="K13" s="39"/>
    </row>
    <row r="14" spans="1:11">
      <c r="A14" s="40">
        <v>6</v>
      </c>
      <c r="B14" s="51" t="s">
        <v>50</v>
      </c>
      <c r="C14" s="40" t="s">
        <v>113</v>
      </c>
      <c r="D14" s="40" t="s">
        <v>108</v>
      </c>
      <c r="E14" s="40" t="s">
        <v>118</v>
      </c>
      <c r="F14" s="40" t="s">
        <v>40</v>
      </c>
      <c r="G14" s="91">
        <v>30</v>
      </c>
      <c r="H14" s="91">
        <v>11410</v>
      </c>
      <c r="I14" s="258"/>
      <c r="J14" s="258"/>
      <c r="K14" s="39"/>
    </row>
    <row r="15" spans="1:11">
      <c r="A15" s="118"/>
      <c r="B15" s="49" t="s">
        <v>201</v>
      </c>
      <c r="C15" s="33"/>
      <c r="D15" s="33"/>
      <c r="E15" s="33"/>
      <c r="F15" s="33"/>
      <c r="G15" s="119"/>
      <c r="H15" s="119"/>
      <c r="I15" s="258"/>
      <c r="J15" s="258"/>
      <c r="K15" s="34"/>
    </row>
    <row r="16" spans="1:11">
      <c r="A16" s="40">
        <v>1</v>
      </c>
      <c r="B16" s="51" t="s">
        <v>259</v>
      </c>
      <c r="C16" s="121"/>
      <c r="D16" s="121"/>
      <c r="E16" s="121"/>
      <c r="F16" s="121"/>
      <c r="G16" s="94"/>
      <c r="H16" s="94"/>
      <c r="I16" s="259"/>
      <c r="J16" s="259"/>
      <c r="K16" s="249"/>
    </row>
    <row r="17" spans="1:11">
      <c r="A17" s="40"/>
      <c r="B17" s="51" t="s">
        <v>260</v>
      </c>
      <c r="C17" s="121"/>
      <c r="D17" s="121"/>
      <c r="E17" s="121"/>
      <c r="F17" s="121"/>
      <c r="G17" s="94"/>
      <c r="H17" s="94"/>
      <c r="I17" s="259"/>
      <c r="J17" s="259"/>
      <c r="K17" s="249"/>
    </row>
    <row r="18" spans="1:11">
      <c r="A18" s="40"/>
      <c r="B18" s="51" t="s">
        <v>261</v>
      </c>
      <c r="C18" s="121"/>
      <c r="D18" s="121"/>
      <c r="E18" s="121"/>
      <c r="F18" s="121"/>
      <c r="G18" s="94"/>
      <c r="H18" s="94"/>
      <c r="I18" s="259"/>
      <c r="J18" s="259"/>
      <c r="K18" s="249"/>
    </row>
    <row r="19" spans="1:11">
      <c r="A19" s="40"/>
      <c r="B19" s="51" t="s">
        <v>262</v>
      </c>
      <c r="C19" s="121"/>
      <c r="D19" s="121"/>
      <c r="E19" s="121"/>
      <c r="F19" s="121"/>
      <c r="G19" s="94"/>
      <c r="H19" s="94"/>
      <c r="I19" s="259"/>
      <c r="J19" s="259"/>
      <c r="K19" s="249"/>
    </row>
    <row r="20" spans="1:11">
      <c r="A20" s="40"/>
      <c r="B20" s="51" t="s">
        <v>263</v>
      </c>
      <c r="C20" s="121"/>
      <c r="D20" s="121"/>
      <c r="E20" s="121"/>
      <c r="F20" s="121"/>
      <c r="G20" s="94"/>
      <c r="H20" s="94"/>
      <c r="I20" s="259"/>
      <c r="J20" s="259"/>
      <c r="K20" s="249"/>
    </row>
    <row r="21" spans="1:11">
      <c r="A21" s="40"/>
      <c r="B21" s="51" t="s">
        <v>264</v>
      </c>
      <c r="C21" s="121"/>
      <c r="D21" s="121"/>
      <c r="E21" s="121"/>
      <c r="F21" s="121"/>
      <c r="G21" s="94"/>
      <c r="H21" s="94"/>
      <c r="I21" s="259"/>
      <c r="J21" s="259"/>
      <c r="K21" s="249"/>
    </row>
    <row r="22" spans="1:11">
      <c r="A22" s="40"/>
      <c r="B22" s="51" t="s">
        <v>265</v>
      </c>
      <c r="C22" s="121"/>
      <c r="D22" s="121"/>
      <c r="E22" s="121"/>
      <c r="F22" s="121"/>
      <c r="G22" s="94"/>
      <c r="H22" s="94"/>
      <c r="I22" s="259"/>
      <c r="J22" s="259"/>
      <c r="K22" s="249"/>
    </row>
    <row r="23" spans="1:11">
      <c r="A23" s="40"/>
      <c r="B23" s="51" t="s">
        <v>266</v>
      </c>
      <c r="C23" s="121"/>
      <c r="D23" s="121"/>
      <c r="E23" s="121"/>
      <c r="F23" s="121"/>
      <c r="G23" s="94"/>
      <c r="H23" s="94"/>
      <c r="I23" s="259"/>
      <c r="J23" s="259"/>
      <c r="K23" s="249"/>
    </row>
    <row r="24" spans="1:11">
      <c r="A24" s="40">
        <v>2</v>
      </c>
      <c r="B24" s="51" t="s">
        <v>267</v>
      </c>
      <c r="C24" s="40" t="s">
        <v>153</v>
      </c>
      <c r="D24" s="40" t="s">
        <v>268</v>
      </c>
      <c r="E24" s="40">
        <v>3</v>
      </c>
      <c r="F24" s="40"/>
      <c r="G24" s="91">
        <v>10</v>
      </c>
      <c r="H24" s="91"/>
      <c r="I24" s="258"/>
      <c r="J24" s="258"/>
      <c r="K24" s="39"/>
    </row>
    <row r="25" spans="1:11">
      <c r="A25" s="40">
        <v>3</v>
      </c>
      <c r="B25" s="51" t="s">
        <v>165</v>
      </c>
      <c r="C25" s="40" t="s">
        <v>153</v>
      </c>
      <c r="D25" s="40" t="s">
        <v>269</v>
      </c>
      <c r="E25" s="122" t="s">
        <v>204</v>
      </c>
      <c r="F25" s="40"/>
      <c r="G25" s="91" t="s">
        <v>270</v>
      </c>
      <c r="H25" s="91"/>
      <c r="I25" s="258"/>
      <c r="J25" s="258"/>
      <c r="K25" s="39"/>
    </row>
    <row r="26" spans="1:11">
      <c r="A26" s="40">
        <v>4</v>
      </c>
      <c r="B26" s="51" t="s">
        <v>271</v>
      </c>
      <c r="C26" s="40" t="s">
        <v>272</v>
      </c>
      <c r="D26" s="40" t="s">
        <v>273</v>
      </c>
      <c r="E26" s="122" t="s">
        <v>204</v>
      </c>
      <c r="F26" s="40"/>
      <c r="G26" s="91">
        <v>10</v>
      </c>
      <c r="H26" s="91"/>
      <c r="I26" s="258"/>
      <c r="J26" s="258"/>
      <c r="K26" s="39"/>
    </row>
    <row r="27" spans="1:11">
      <c r="A27" s="40">
        <v>5</v>
      </c>
      <c r="B27" s="51" t="s">
        <v>274</v>
      </c>
      <c r="C27" s="40" t="s">
        <v>154</v>
      </c>
      <c r="D27" s="40" t="s">
        <v>275</v>
      </c>
      <c r="E27" s="122" t="s">
        <v>204</v>
      </c>
      <c r="F27" s="40"/>
      <c r="G27" s="91" t="s">
        <v>276</v>
      </c>
      <c r="H27" s="91"/>
      <c r="I27" s="258"/>
      <c r="J27" s="258"/>
      <c r="K27" s="39"/>
    </row>
    <row r="28" spans="1:11">
      <c r="A28" s="40">
        <v>6</v>
      </c>
      <c r="B28" s="51" t="s">
        <v>164</v>
      </c>
      <c r="C28" s="40" t="s">
        <v>277</v>
      </c>
      <c r="D28" s="40">
        <v>3.2</v>
      </c>
      <c r="E28" s="122" t="s">
        <v>204</v>
      </c>
      <c r="F28" s="40"/>
      <c r="G28" s="91">
        <v>10</v>
      </c>
      <c r="H28" s="91"/>
      <c r="I28" s="258"/>
      <c r="J28" s="258"/>
      <c r="K28" s="39"/>
    </row>
    <row r="29" spans="1:11">
      <c r="A29" s="40">
        <v>7</v>
      </c>
      <c r="B29" s="51" t="s">
        <v>278</v>
      </c>
      <c r="C29" s="40" t="s">
        <v>279</v>
      </c>
      <c r="D29" s="40" t="s">
        <v>280</v>
      </c>
      <c r="E29" s="122" t="s">
        <v>204</v>
      </c>
      <c r="F29" s="40"/>
      <c r="G29" s="91" t="s">
        <v>270</v>
      </c>
      <c r="H29" s="91"/>
      <c r="I29" s="258"/>
      <c r="J29" s="258"/>
      <c r="K29" s="39"/>
    </row>
    <row r="30" spans="1:11">
      <c r="A30" s="40">
        <v>8</v>
      </c>
      <c r="B30" s="51" t="s">
        <v>281</v>
      </c>
      <c r="C30" s="40" t="s">
        <v>277</v>
      </c>
      <c r="D30" s="40">
        <v>3.2</v>
      </c>
      <c r="E30" s="122" t="s">
        <v>204</v>
      </c>
      <c r="F30" s="40"/>
      <c r="G30" s="91" t="s">
        <v>282</v>
      </c>
      <c r="H30" s="91"/>
      <c r="I30" s="258"/>
      <c r="J30" s="258"/>
      <c r="K30" s="39"/>
    </row>
    <row r="31" spans="1:11">
      <c r="A31" s="40">
        <v>9</v>
      </c>
      <c r="B31" s="51" t="s">
        <v>283</v>
      </c>
      <c r="C31" s="40" t="s">
        <v>154</v>
      </c>
      <c r="D31" s="40" t="s">
        <v>284</v>
      </c>
      <c r="E31" s="122" t="s">
        <v>204</v>
      </c>
      <c r="F31" s="40"/>
      <c r="G31" s="91">
        <v>10</v>
      </c>
      <c r="H31" s="91"/>
      <c r="I31" s="258"/>
      <c r="J31" s="258"/>
      <c r="K31" s="39"/>
    </row>
    <row r="32" spans="1:11">
      <c r="A32" s="40">
        <v>10</v>
      </c>
      <c r="B32" s="51" t="s">
        <v>285</v>
      </c>
      <c r="C32" s="40" t="s">
        <v>154</v>
      </c>
      <c r="D32" s="40" t="s">
        <v>286</v>
      </c>
      <c r="E32" s="122" t="s">
        <v>204</v>
      </c>
      <c r="F32" s="40"/>
      <c r="G32" s="91">
        <v>10</v>
      </c>
      <c r="H32" s="91"/>
      <c r="I32" s="258"/>
      <c r="J32" s="258"/>
      <c r="K32" s="39"/>
    </row>
    <row r="33" spans="1:11">
      <c r="A33" s="40">
        <v>11</v>
      </c>
      <c r="B33" s="51" t="s">
        <v>287</v>
      </c>
      <c r="C33" s="40" t="s">
        <v>154</v>
      </c>
      <c r="D33" s="40" t="s">
        <v>286</v>
      </c>
      <c r="E33" s="122" t="s">
        <v>204</v>
      </c>
      <c r="F33" s="40"/>
      <c r="G33" s="91" t="s">
        <v>288</v>
      </c>
      <c r="H33" s="91"/>
      <c r="I33" s="258"/>
      <c r="J33" s="258"/>
      <c r="K33" s="39"/>
    </row>
    <row r="34" spans="1:11" ht="46.5">
      <c r="A34" s="40">
        <v>12</v>
      </c>
      <c r="B34" s="51" t="s">
        <v>289</v>
      </c>
      <c r="C34" s="40" t="s">
        <v>277</v>
      </c>
      <c r="D34" s="40">
        <v>2.5</v>
      </c>
      <c r="E34" s="122" t="s">
        <v>204</v>
      </c>
      <c r="F34" s="40"/>
      <c r="G34" s="91" t="s">
        <v>288</v>
      </c>
      <c r="H34" s="91"/>
      <c r="I34" s="258"/>
      <c r="J34" s="258"/>
      <c r="K34" s="39"/>
    </row>
    <row r="35" spans="1:11">
      <c r="A35" s="40">
        <v>13</v>
      </c>
      <c r="B35" s="51" t="s">
        <v>290</v>
      </c>
      <c r="C35" s="40" t="s">
        <v>153</v>
      </c>
      <c r="D35" s="40" t="s">
        <v>291</v>
      </c>
      <c r="E35" s="122" t="s">
        <v>204</v>
      </c>
      <c r="F35" s="40"/>
      <c r="G35" s="91">
        <v>10</v>
      </c>
      <c r="H35" s="91"/>
      <c r="I35" s="258"/>
      <c r="J35" s="258"/>
      <c r="K35" s="39"/>
    </row>
    <row r="36" spans="1:11">
      <c r="A36" s="40">
        <v>14</v>
      </c>
      <c r="B36" s="51" t="s">
        <v>292</v>
      </c>
      <c r="C36" s="40"/>
      <c r="D36" s="40"/>
      <c r="E36" s="122"/>
      <c r="F36" s="40"/>
      <c r="G36" s="91" t="s">
        <v>293</v>
      </c>
      <c r="H36" s="91"/>
      <c r="I36" s="258"/>
      <c r="J36" s="258"/>
      <c r="K36" s="39"/>
    </row>
    <row r="37" spans="1:11">
      <c r="A37" s="40">
        <v>15</v>
      </c>
      <c r="B37" s="51" t="s">
        <v>294</v>
      </c>
      <c r="C37" s="40"/>
      <c r="D37" s="40"/>
      <c r="E37" s="122"/>
      <c r="F37" s="40"/>
      <c r="G37" s="91" t="s">
        <v>295</v>
      </c>
      <c r="H37" s="91"/>
      <c r="I37" s="258"/>
      <c r="J37" s="258"/>
      <c r="K37" s="39"/>
    </row>
    <row r="38" spans="1:11">
      <c r="A38" s="40">
        <v>16</v>
      </c>
      <c r="B38" s="51" t="s">
        <v>296</v>
      </c>
      <c r="C38" s="40"/>
      <c r="D38" s="40"/>
      <c r="E38" s="122"/>
      <c r="F38" s="40"/>
      <c r="G38" s="91">
        <v>10</v>
      </c>
      <c r="H38" s="91"/>
      <c r="I38" s="258"/>
      <c r="J38" s="258"/>
      <c r="K38" s="39"/>
    </row>
    <row r="39" spans="1:11">
      <c r="A39" s="40">
        <v>17</v>
      </c>
      <c r="B39" s="51" t="s">
        <v>297</v>
      </c>
      <c r="C39" s="40"/>
      <c r="D39" s="40"/>
      <c r="E39" s="122"/>
      <c r="F39" s="40"/>
      <c r="G39" s="91">
        <v>10</v>
      </c>
      <c r="H39" s="91"/>
      <c r="I39" s="258"/>
      <c r="J39" s="258"/>
      <c r="K39" s="39"/>
    </row>
    <row r="40" spans="1:11">
      <c r="A40" s="43"/>
      <c r="B40" s="123" t="s">
        <v>307</v>
      </c>
      <c r="C40" s="43"/>
      <c r="D40" s="43"/>
      <c r="E40" s="43"/>
      <c r="F40" s="43"/>
      <c r="G40" s="91"/>
      <c r="H40" s="91"/>
      <c r="I40" s="258"/>
      <c r="J40" s="258"/>
      <c r="K40" s="124"/>
    </row>
    <row r="41" spans="1:11">
      <c r="A41" s="40">
        <v>1</v>
      </c>
      <c r="B41" s="51" t="s">
        <v>259</v>
      </c>
      <c r="C41" s="40" t="s">
        <v>308</v>
      </c>
      <c r="D41" s="40" t="s">
        <v>309</v>
      </c>
      <c r="E41" s="40"/>
      <c r="F41" s="40" t="s">
        <v>310</v>
      </c>
      <c r="G41" s="91">
        <v>369</v>
      </c>
      <c r="H41" s="91">
        <v>205780</v>
      </c>
      <c r="I41" s="259" t="s">
        <v>397</v>
      </c>
      <c r="J41" s="258"/>
      <c r="K41" s="39"/>
    </row>
    <row r="42" spans="1:11">
      <c r="A42" s="40">
        <v>2</v>
      </c>
      <c r="B42" s="51" t="s">
        <v>311</v>
      </c>
      <c r="C42" s="40">
        <v>4.4000000000000004</v>
      </c>
      <c r="D42" s="40">
        <v>2.5</v>
      </c>
      <c r="E42" s="40"/>
      <c r="F42" s="40" t="s">
        <v>312</v>
      </c>
      <c r="G42" s="91" t="s">
        <v>313</v>
      </c>
      <c r="H42" s="91">
        <v>100000</v>
      </c>
      <c r="I42" s="258"/>
      <c r="J42" s="259" t="s">
        <v>397</v>
      </c>
      <c r="K42" s="39"/>
    </row>
    <row r="43" spans="1:11">
      <c r="A43" s="40">
        <v>3</v>
      </c>
      <c r="B43" s="51" t="s">
        <v>35</v>
      </c>
      <c r="C43" s="40">
        <v>2.2000000000000002</v>
      </c>
      <c r="D43" s="40" t="s">
        <v>286</v>
      </c>
      <c r="E43" s="40"/>
      <c r="F43" s="40" t="s">
        <v>310</v>
      </c>
      <c r="G43" s="91" t="s">
        <v>314</v>
      </c>
      <c r="H43" s="91">
        <v>75780</v>
      </c>
      <c r="I43" s="258"/>
      <c r="J43" s="258"/>
      <c r="K43" s="39"/>
    </row>
    <row r="44" spans="1:11">
      <c r="A44" s="43"/>
      <c r="B44" s="123" t="s">
        <v>406</v>
      </c>
      <c r="C44" s="43"/>
      <c r="D44" s="43"/>
      <c r="E44" s="43"/>
      <c r="F44" s="43"/>
      <c r="G44" s="91"/>
      <c r="H44" s="91"/>
      <c r="I44" s="258"/>
      <c r="J44" s="258"/>
      <c r="K44" s="124"/>
    </row>
    <row r="45" spans="1:11">
      <c r="A45" s="40">
        <v>1</v>
      </c>
      <c r="B45" s="51" t="s">
        <v>394</v>
      </c>
      <c r="C45" s="40" t="s">
        <v>395</v>
      </c>
      <c r="D45" s="40" t="s">
        <v>396</v>
      </c>
      <c r="E45" s="40"/>
      <c r="F45" s="40"/>
      <c r="G45" s="91"/>
      <c r="H45" s="91">
        <v>71000</v>
      </c>
      <c r="I45" s="259" t="s">
        <v>397</v>
      </c>
      <c r="J45" s="259"/>
      <c r="K45" s="39"/>
    </row>
    <row r="46" spans="1:11">
      <c r="A46" s="40">
        <v>2</v>
      </c>
      <c r="B46" s="51" t="s">
        <v>398</v>
      </c>
      <c r="C46" s="40" t="s">
        <v>395</v>
      </c>
      <c r="D46" s="40" t="s">
        <v>396</v>
      </c>
      <c r="E46" s="40"/>
      <c r="F46" s="40"/>
      <c r="G46" s="91"/>
      <c r="H46" s="91">
        <v>25000</v>
      </c>
      <c r="I46" s="259" t="s">
        <v>397</v>
      </c>
      <c r="J46" s="259"/>
      <c r="K46" s="39"/>
    </row>
    <row r="47" spans="1:11">
      <c r="A47" s="40">
        <v>3</v>
      </c>
      <c r="B47" s="51" t="s">
        <v>399</v>
      </c>
      <c r="C47" s="40" t="s">
        <v>395</v>
      </c>
      <c r="D47" s="40" t="s">
        <v>396</v>
      </c>
      <c r="E47" s="40"/>
      <c r="F47" s="40"/>
      <c r="G47" s="91"/>
      <c r="H47" s="91">
        <v>25000</v>
      </c>
      <c r="I47" s="259" t="s">
        <v>397</v>
      </c>
      <c r="J47" s="259"/>
      <c r="K47" s="39"/>
    </row>
    <row r="48" spans="1:11">
      <c r="A48" s="40">
        <v>4</v>
      </c>
      <c r="B48" s="51" t="s">
        <v>400</v>
      </c>
      <c r="C48" s="40" t="s">
        <v>395</v>
      </c>
      <c r="D48" s="40" t="s">
        <v>396</v>
      </c>
      <c r="E48" s="40"/>
      <c r="F48" s="40"/>
      <c r="G48" s="91"/>
      <c r="H48" s="91">
        <v>5000</v>
      </c>
      <c r="I48" s="259"/>
      <c r="J48" s="259" t="s">
        <v>397</v>
      </c>
      <c r="K48" s="39"/>
    </row>
    <row r="49" spans="1:11">
      <c r="A49" s="40">
        <v>5</v>
      </c>
      <c r="B49" s="51" t="s">
        <v>401</v>
      </c>
      <c r="C49" s="40" t="s">
        <v>395</v>
      </c>
      <c r="D49" s="40" t="s">
        <v>396</v>
      </c>
      <c r="E49" s="40"/>
      <c r="F49" s="40"/>
      <c r="G49" s="91"/>
      <c r="H49" s="91">
        <v>50000</v>
      </c>
      <c r="I49" s="259"/>
      <c r="J49" s="259"/>
      <c r="K49" s="39"/>
    </row>
    <row r="50" spans="1:11">
      <c r="A50" s="40">
        <v>6</v>
      </c>
      <c r="B50" s="51" t="s">
        <v>402</v>
      </c>
      <c r="C50" s="40" t="s">
        <v>395</v>
      </c>
      <c r="D50" s="40" t="s">
        <v>396</v>
      </c>
      <c r="E50" s="40"/>
      <c r="F50" s="40"/>
      <c r="G50" s="91"/>
      <c r="H50" s="91">
        <v>111200</v>
      </c>
      <c r="I50" s="259"/>
      <c r="J50" s="259" t="s">
        <v>397</v>
      </c>
      <c r="K50" s="39"/>
    </row>
    <row r="51" spans="1:11">
      <c r="A51" s="40">
        <v>7</v>
      </c>
      <c r="B51" s="51" t="s">
        <v>403</v>
      </c>
      <c r="C51" s="40" t="s">
        <v>395</v>
      </c>
      <c r="D51" s="40" t="s">
        <v>396</v>
      </c>
      <c r="E51" s="40"/>
      <c r="F51" s="40"/>
      <c r="G51" s="91"/>
      <c r="H51" s="91" t="s">
        <v>64</v>
      </c>
      <c r="I51" s="259"/>
      <c r="J51" s="259" t="s">
        <v>397</v>
      </c>
      <c r="K51" s="39"/>
    </row>
    <row r="52" spans="1:11">
      <c r="A52" s="43"/>
      <c r="B52" s="123" t="s">
        <v>474</v>
      </c>
      <c r="C52" s="43"/>
      <c r="D52" s="43"/>
      <c r="E52" s="43"/>
      <c r="F52" s="43"/>
      <c r="G52" s="91"/>
      <c r="H52" s="91"/>
      <c r="I52" s="258"/>
      <c r="J52" s="258"/>
      <c r="K52" s="124"/>
    </row>
    <row r="53" spans="1:11">
      <c r="A53" s="40">
        <v>1</v>
      </c>
      <c r="B53" s="51" t="s">
        <v>451</v>
      </c>
      <c r="C53" s="40" t="s">
        <v>452</v>
      </c>
      <c r="D53" s="40" t="s">
        <v>453</v>
      </c>
      <c r="E53" s="40"/>
      <c r="F53" s="40"/>
      <c r="G53" s="91"/>
      <c r="H53" s="91">
        <v>44000</v>
      </c>
      <c r="I53" s="258"/>
      <c r="J53" s="258" t="s">
        <v>397</v>
      </c>
      <c r="K53" s="39"/>
    </row>
    <row r="54" spans="1:11">
      <c r="A54" s="40">
        <v>2</v>
      </c>
      <c r="B54" s="51" t="s">
        <v>455</v>
      </c>
      <c r="C54" s="40" t="s">
        <v>456</v>
      </c>
      <c r="D54" s="40" t="s">
        <v>457</v>
      </c>
      <c r="E54" s="40"/>
      <c r="F54" s="40"/>
      <c r="G54" s="91">
        <v>6</v>
      </c>
      <c r="H54" s="91">
        <v>35000</v>
      </c>
      <c r="I54" s="258"/>
      <c r="J54" s="258"/>
      <c r="K54" s="39"/>
    </row>
    <row r="55" spans="1:11">
      <c r="A55" s="40">
        <v>3</v>
      </c>
      <c r="B55" s="51" t="s">
        <v>458</v>
      </c>
      <c r="C55" s="40" t="s">
        <v>459</v>
      </c>
      <c r="D55" s="40" t="s">
        <v>460</v>
      </c>
      <c r="E55" s="40"/>
      <c r="F55" s="40"/>
      <c r="G55" s="91"/>
      <c r="H55" s="91">
        <v>80000</v>
      </c>
      <c r="I55" s="258" t="s">
        <v>397</v>
      </c>
      <c r="J55" s="258" t="s">
        <v>397</v>
      </c>
      <c r="K55" s="39"/>
    </row>
    <row r="56" spans="1:11">
      <c r="A56" s="40">
        <v>4</v>
      </c>
      <c r="B56" s="51" t="s">
        <v>461</v>
      </c>
      <c r="C56" s="40" t="s">
        <v>462</v>
      </c>
      <c r="D56" s="40" t="s">
        <v>463</v>
      </c>
      <c r="E56" s="40" t="s">
        <v>464</v>
      </c>
      <c r="F56" s="40"/>
      <c r="G56" s="91">
        <v>6</v>
      </c>
      <c r="H56" s="91">
        <v>40000</v>
      </c>
      <c r="I56" s="258"/>
      <c r="J56" s="258"/>
      <c r="K56" s="39"/>
    </row>
    <row r="57" spans="1:11">
      <c r="A57" s="40">
        <v>5</v>
      </c>
      <c r="B57" s="51" t="s">
        <v>465</v>
      </c>
      <c r="C57" s="40" t="s">
        <v>466</v>
      </c>
      <c r="D57" s="40" t="s">
        <v>467</v>
      </c>
      <c r="E57" s="40"/>
      <c r="F57" s="40"/>
      <c r="G57" s="91">
        <v>7</v>
      </c>
      <c r="H57" s="91">
        <v>35000</v>
      </c>
      <c r="I57" s="258"/>
      <c r="J57" s="258"/>
      <c r="K57" s="39"/>
    </row>
    <row r="58" spans="1:11">
      <c r="A58" s="40">
        <v>6</v>
      </c>
      <c r="B58" s="51" t="s">
        <v>37</v>
      </c>
      <c r="C58" s="40" t="s">
        <v>468</v>
      </c>
      <c r="D58" s="40" t="s">
        <v>469</v>
      </c>
      <c r="E58" s="40"/>
      <c r="F58" s="40"/>
      <c r="G58" s="91" t="s">
        <v>470</v>
      </c>
      <c r="H58" s="91">
        <v>80000</v>
      </c>
      <c r="I58" s="258" t="s">
        <v>397</v>
      </c>
      <c r="J58" s="258" t="s">
        <v>397</v>
      </c>
      <c r="K58" s="43"/>
    </row>
    <row r="59" spans="1:11">
      <c r="A59" s="40">
        <v>7</v>
      </c>
      <c r="B59" s="51" t="s">
        <v>471</v>
      </c>
      <c r="C59" s="40" t="s">
        <v>452</v>
      </c>
      <c r="D59" s="40" t="s">
        <v>453</v>
      </c>
      <c r="E59" s="40"/>
      <c r="F59" s="40"/>
      <c r="G59" s="91">
        <v>200</v>
      </c>
      <c r="H59" s="91">
        <v>20000</v>
      </c>
      <c r="I59" s="258" t="s">
        <v>397</v>
      </c>
      <c r="J59" s="258"/>
      <c r="K59" s="43"/>
    </row>
    <row r="60" spans="1:11">
      <c r="A60" s="40">
        <v>8</v>
      </c>
      <c r="B60" s="51" t="s">
        <v>472</v>
      </c>
      <c r="C60" s="40" t="s">
        <v>456</v>
      </c>
      <c r="D60" s="40" t="s">
        <v>457</v>
      </c>
      <c r="E60" s="40"/>
      <c r="F60" s="40"/>
      <c r="G60" s="91">
        <v>7</v>
      </c>
      <c r="H60" s="91">
        <v>61600</v>
      </c>
      <c r="I60" s="258"/>
      <c r="J60" s="258" t="s">
        <v>397</v>
      </c>
      <c r="K60" s="39"/>
    </row>
    <row r="61" spans="1:11">
      <c r="A61" s="40">
        <v>9</v>
      </c>
      <c r="B61" s="51" t="s">
        <v>473</v>
      </c>
      <c r="C61" s="40" t="s">
        <v>452</v>
      </c>
      <c r="D61" s="40" t="s">
        <v>453</v>
      </c>
      <c r="E61" s="40"/>
      <c r="F61" s="40"/>
      <c r="G61" s="91">
        <v>80</v>
      </c>
      <c r="H61" s="91">
        <v>12000</v>
      </c>
      <c r="I61" s="258"/>
      <c r="J61" s="258" t="s">
        <v>397</v>
      </c>
      <c r="K61" s="39"/>
    </row>
    <row r="62" spans="1:11">
      <c r="A62" s="40"/>
      <c r="B62" s="49" t="s">
        <v>601</v>
      </c>
      <c r="C62" s="40"/>
      <c r="D62" s="40"/>
      <c r="E62" s="40"/>
      <c r="F62" s="40"/>
      <c r="G62" s="91"/>
      <c r="H62" s="91"/>
      <c r="I62" s="258"/>
      <c r="J62" s="258"/>
      <c r="K62" s="39"/>
    </row>
    <row r="63" spans="1:11">
      <c r="A63" s="71">
        <v>1</v>
      </c>
      <c r="B63" s="8" t="s">
        <v>602</v>
      </c>
      <c r="C63" s="4">
        <v>1</v>
      </c>
      <c r="D63" s="4" t="s">
        <v>603</v>
      </c>
      <c r="E63" s="4" t="s">
        <v>64</v>
      </c>
      <c r="F63" s="8" t="s">
        <v>604</v>
      </c>
      <c r="G63" s="111">
        <v>676</v>
      </c>
      <c r="H63" s="111">
        <v>749920</v>
      </c>
      <c r="I63" s="260" t="s">
        <v>397</v>
      </c>
      <c r="J63" s="260" t="s">
        <v>397</v>
      </c>
      <c r="K63" s="6"/>
    </row>
    <row r="64" spans="1:11">
      <c r="A64" s="71">
        <v>2</v>
      </c>
      <c r="B64" s="8" t="s">
        <v>804</v>
      </c>
      <c r="C64" s="4">
        <v>2</v>
      </c>
      <c r="D64" s="4">
        <v>3.2</v>
      </c>
      <c r="E64" s="4" t="s">
        <v>64</v>
      </c>
      <c r="F64" s="8" t="s">
        <v>604</v>
      </c>
      <c r="G64" s="111">
        <v>8</v>
      </c>
      <c r="H64" s="111">
        <v>20000</v>
      </c>
      <c r="I64" s="260"/>
      <c r="J64" s="260"/>
      <c r="K64" s="6"/>
    </row>
    <row r="65" spans="1:11">
      <c r="A65" s="71">
        <v>3</v>
      </c>
      <c r="B65" s="129" t="s">
        <v>605</v>
      </c>
      <c r="C65" s="4">
        <v>2</v>
      </c>
      <c r="D65" s="4">
        <v>2.1</v>
      </c>
      <c r="E65" s="4" t="s">
        <v>64</v>
      </c>
      <c r="F65" s="8" t="s">
        <v>604</v>
      </c>
      <c r="G65" s="111">
        <v>8</v>
      </c>
      <c r="H65" s="111">
        <v>100000</v>
      </c>
      <c r="I65" s="260" t="s">
        <v>397</v>
      </c>
      <c r="J65" s="260" t="s">
        <v>397</v>
      </c>
      <c r="K65" s="6"/>
    </row>
    <row r="66" spans="1:11">
      <c r="A66" s="71">
        <v>4</v>
      </c>
      <c r="B66" s="129" t="s">
        <v>166</v>
      </c>
      <c r="C66" s="4">
        <v>1</v>
      </c>
      <c r="D66" s="4">
        <v>2.4</v>
      </c>
      <c r="E66" s="4" t="s">
        <v>64</v>
      </c>
      <c r="F66" s="8" t="s">
        <v>604</v>
      </c>
      <c r="G66" s="111">
        <v>8</v>
      </c>
      <c r="H66" s="111">
        <v>50000</v>
      </c>
      <c r="I66" s="260"/>
      <c r="J66" s="260" t="s">
        <v>397</v>
      </c>
      <c r="K66" s="6"/>
    </row>
    <row r="67" spans="1:11">
      <c r="A67" s="71">
        <v>5</v>
      </c>
      <c r="B67" s="129" t="s">
        <v>606</v>
      </c>
      <c r="C67" s="4">
        <v>1</v>
      </c>
      <c r="D67" s="4">
        <v>2.4</v>
      </c>
      <c r="E67" s="4">
        <v>0.1</v>
      </c>
      <c r="F67" s="8" t="s">
        <v>604</v>
      </c>
      <c r="G67" s="111">
        <v>8</v>
      </c>
      <c r="H67" s="111">
        <v>5000</v>
      </c>
      <c r="I67" s="260"/>
      <c r="J67" s="260"/>
      <c r="K67" s="6"/>
    </row>
    <row r="68" spans="1:11">
      <c r="A68" s="71">
        <v>6</v>
      </c>
      <c r="B68" s="129" t="s">
        <v>607</v>
      </c>
      <c r="C68" s="4">
        <v>3</v>
      </c>
      <c r="D68" s="4">
        <v>2</v>
      </c>
      <c r="E68" s="4" t="s">
        <v>64</v>
      </c>
      <c r="F68" s="8" t="s">
        <v>604</v>
      </c>
      <c r="G68" s="111">
        <v>3</v>
      </c>
      <c r="H68" s="126" t="s">
        <v>64</v>
      </c>
      <c r="I68" s="260" t="s">
        <v>397</v>
      </c>
      <c r="J68" s="260" t="s">
        <v>397</v>
      </c>
      <c r="K68" s="6"/>
    </row>
    <row r="69" spans="1:11">
      <c r="A69" s="71">
        <v>7</v>
      </c>
      <c r="B69" s="129" t="s">
        <v>608</v>
      </c>
      <c r="C69" s="4">
        <v>5</v>
      </c>
      <c r="D69" s="4">
        <v>1.7</v>
      </c>
      <c r="E69" s="4" t="s">
        <v>609</v>
      </c>
      <c r="F69" s="8" t="s">
        <v>604</v>
      </c>
      <c r="G69" s="111">
        <v>8</v>
      </c>
      <c r="H69" s="111">
        <v>3000</v>
      </c>
      <c r="I69" s="261"/>
      <c r="J69" s="261"/>
      <c r="K69" s="6"/>
    </row>
    <row r="70" spans="1:11">
      <c r="A70" s="71">
        <v>8</v>
      </c>
      <c r="B70" s="129" t="s">
        <v>610</v>
      </c>
      <c r="C70" s="4" t="s">
        <v>202</v>
      </c>
      <c r="D70" s="4">
        <v>3.2</v>
      </c>
      <c r="E70" s="4" t="s">
        <v>64</v>
      </c>
      <c r="F70" s="8" t="s">
        <v>604</v>
      </c>
      <c r="G70" s="126" t="s">
        <v>282</v>
      </c>
      <c r="H70" s="111">
        <v>20000</v>
      </c>
      <c r="I70" s="261"/>
      <c r="J70" s="261"/>
      <c r="K70" s="6"/>
    </row>
    <row r="71" spans="1:11">
      <c r="A71" s="71">
        <v>9</v>
      </c>
      <c r="B71" s="129" t="s">
        <v>37</v>
      </c>
      <c r="C71" s="4">
        <v>5</v>
      </c>
      <c r="D71" s="4">
        <v>3.2</v>
      </c>
      <c r="E71" s="4">
        <v>3</v>
      </c>
      <c r="F71" s="8"/>
      <c r="G71" s="126" t="s">
        <v>611</v>
      </c>
      <c r="H71" s="111">
        <v>20000</v>
      </c>
      <c r="I71" s="261"/>
      <c r="J71" s="260" t="s">
        <v>397</v>
      </c>
      <c r="K71" s="6"/>
    </row>
    <row r="72" spans="1:11">
      <c r="A72" s="71">
        <v>10</v>
      </c>
      <c r="B72" s="129" t="s">
        <v>762</v>
      </c>
      <c r="C72" s="4">
        <v>6</v>
      </c>
      <c r="D72" s="4" t="s">
        <v>612</v>
      </c>
      <c r="E72" s="4" t="s">
        <v>64</v>
      </c>
      <c r="F72" s="8" t="s">
        <v>604</v>
      </c>
      <c r="G72" s="126" t="s">
        <v>613</v>
      </c>
      <c r="H72" s="126" t="s">
        <v>64</v>
      </c>
      <c r="I72" s="261"/>
      <c r="J72" s="260" t="s">
        <v>397</v>
      </c>
      <c r="K72" s="6"/>
    </row>
    <row r="73" spans="1:11">
      <c r="A73" s="71">
        <v>11</v>
      </c>
      <c r="B73" s="129" t="s">
        <v>614</v>
      </c>
      <c r="C73" s="4">
        <v>2</v>
      </c>
      <c r="D73" s="4">
        <v>1.8</v>
      </c>
      <c r="E73" s="4" t="s">
        <v>64</v>
      </c>
      <c r="F73" s="8" t="s">
        <v>604</v>
      </c>
      <c r="G73" s="111">
        <v>70</v>
      </c>
      <c r="H73" s="111">
        <v>45000</v>
      </c>
      <c r="I73" s="261"/>
      <c r="J73" s="261"/>
      <c r="K73" s="6"/>
    </row>
    <row r="74" spans="1:11">
      <c r="A74" s="71">
        <v>12</v>
      </c>
      <c r="B74" s="129" t="s">
        <v>615</v>
      </c>
      <c r="C74" s="4">
        <v>4</v>
      </c>
      <c r="D74" s="4">
        <v>1</v>
      </c>
      <c r="E74" s="4">
        <v>0.4</v>
      </c>
      <c r="F74" s="8" t="s">
        <v>604</v>
      </c>
      <c r="G74" s="111">
        <v>40</v>
      </c>
      <c r="H74" s="111">
        <v>11600</v>
      </c>
      <c r="I74" s="261"/>
      <c r="J74" s="261"/>
      <c r="K74" s="6"/>
    </row>
    <row r="75" spans="1:11">
      <c r="A75" s="71">
        <v>13</v>
      </c>
      <c r="B75" s="129" t="s">
        <v>763</v>
      </c>
      <c r="C75" s="4">
        <v>4</v>
      </c>
      <c r="D75" s="4" t="s">
        <v>616</v>
      </c>
      <c r="E75" s="4" t="s">
        <v>64</v>
      </c>
      <c r="F75" s="8" t="s">
        <v>617</v>
      </c>
      <c r="G75" s="111">
        <v>40</v>
      </c>
      <c r="H75" s="111">
        <v>11600</v>
      </c>
      <c r="I75" s="261"/>
      <c r="J75" s="261"/>
      <c r="K75" s="6"/>
    </row>
    <row r="76" spans="1:11">
      <c r="A76" s="40"/>
      <c r="B76" s="49" t="s">
        <v>666</v>
      </c>
      <c r="C76" s="40"/>
      <c r="D76" s="40"/>
      <c r="E76" s="40"/>
      <c r="F76" s="40"/>
      <c r="G76" s="91"/>
      <c r="H76" s="91"/>
      <c r="I76" s="258"/>
      <c r="J76" s="258"/>
      <c r="K76" s="39"/>
    </row>
    <row r="77" spans="1:11" ht="46.5">
      <c r="A77" s="229">
        <v>1</v>
      </c>
      <c r="B77" s="230" t="s">
        <v>662</v>
      </c>
      <c r="C77" s="230" t="s">
        <v>663</v>
      </c>
      <c r="D77" s="230" t="s">
        <v>664</v>
      </c>
      <c r="E77" s="230"/>
      <c r="F77" s="231" t="s">
        <v>665</v>
      </c>
      <c r="G77" s="232">
        <v>820</v>
      </c>
      <c r="H77" s="233">
        <f>579460*2</f>
        <v>1158920</v>
      </c>
      <c r="I77" s="262" t="s">
        <v>397</v>
      </c>
      <c r="J77" s="262" t="s">
        <v>397</v>
      </c>
      <c r="K77" s="236"/>
    </row>
    <row r="78" spans="1:11">
      <c r="A78" s="216"/>
      <c r="B78" s="217"/>
      <c r="C78" s="217"/>
      <c r="D78" s="218"/>
      <c r="E78" s="217"/>
      <c r="F78" s="219"/>
      <c r="G78" s="220"/>
      <c r="H78" s="221"/>
      <c r="I78" s="263"/>
      <c r="J78" s="263"/>
      <c r="K78" s="224"/>
    </row>
    <row r="79" spans="1:11">
      <c r="A79" s="216"/>
      <c r="B79" s="217"/>
      <c r="C79" s="217"/>
      <c r="D79" s="218"/>
      <c r="E79" s="217"/>
      <c r="F79" s="219"/>
      <c r="G79" s="220"/>
      <c r="H79" s="221"/>
      <c r="I79" s="263"/>
      <c r="J79" s="263"/>
      <c r="K79" s="224"/>
    </row>
    <row r="80" spans="1:11">
      <c r="A80" s="216"/>
      <c r="B80" s="217"/>
      <c r="C80" s="217"/>
      <c r="D80" s="218"/>
      <c r="E80" s="217"/>
      <c r="F80" s="219"/>
      <c r="G80" s="220"/>
      <c r="H80" s="221"/>
      <c r="I80" s="263"/>
      <c r="J80" s="263"/>
      <c r="K80" s="224"/>
    </row>
    <row r="81" spans="1:11">
      <c r="A81" s="216"/>
      <c r="B81" s="217"/>
      <c r="C81" s="217"/>
      <c r="D81" s="218"/>
      <c r="E81" s="217"/>
      <c r="F81" s="219"/>
      <c r="G81" s="220"/>
      <c r="H81" s="221"/>
      <c r="I81" s="263"/>
      <c r="J81" s="263"/>
      <c r="K81" s="224"/>
    </row>
    <row r="82" spans="1:11">
      <c r="A82" s="216"/>
      <c r="B82" s="217"/>
      <c r="C82" s="217"/>
      <c r="D82" s="218"/>
      <c r="E82" s="217"/>
      <c r="F82" s="219"/>
      <c r="G82" s="220"/>
      <c r="H82" s="221"/>
      <c r="I82" s="263"/>
      <c r="J82" s="263"/>
      <c r="K82" s="224"/>
    </row>
    <row r="83" spans="1:11">
      <c r="A83" s="216"/>
      <c r="B83" s="217"/>
      <c r="C83" s="217"/>
      <c r="D83" s="218"/>
      <c r="E83" s="217"/>
      <c r="F83" s="219"/>
      <c r="G83" s="220"/>
      <c r="H83" s="221"/>
      <c r="I83" s="263"/>
      <c r="J83" s="263"/>
      <c r="K83" s="224"/>
    </row>
    <row r="84" spans="1:11">
      <c r="A84" s="216"/>
      <c r="B84" s="217"/>
      <c r="C84" s="217"/>
      <c r="D84" s="218"/>
      <c r="E84" s="217"/>
      <c r="F84" s="219"/>
      <c r="G84" s="220"/>
      <c r="H84" s="221"/>
      <c r="I84" s="263"/>
      <c r="J84" s="263"/>
      <c r="K84" s="224"/>
    </row>
    <row r="85" spans="1:11">
      <c r="A85" s="216"/>
      <c r="B85" s="217"/>
      <c r="C85" s="217"/>
      <c r="D85" s="218"/>
      <c r="E85" s="217"/>
      <c r="F85" s="219"/>
      <c r="G85" s="220"/>
      <c r="H85" s="221"/>
      <c r="I85" s="263"/>
      <c r="J85" s="263"/>
      <c r="K85" s="224"/>
    </row>
    <row r="86" spans="1:11">
      <c r="A86" s="216"/>
      <c r="B86" s="217"/>
      <c r="C86" s="217"/>
      <c r="D86" s="218"/>
      <c r="E86" s="217"/>
      <c r="F86" s="219"/>
      <c r="G86" s="220"/>
      <c r="H86" s="221"/>
      <c r="I86" s="263"/>
      <c r="J86" s="263"/>
      <c r="K86" s="224"/>
    </row>
    <row r="87" spans="1:11">
      <c r="A87" s="216"/>
      <c r="B87" s="217"/>
      <c r="C87" s="217"/>
      <c r="D87" s="218"/>
      <c r="E87" s="217"/>
      <c r="F87" s="219"/>
      <c r="G87" s="220"/>
      <c r="H87" s="221"/>
      <c r="I87" s="263"/>
      <c r="J87" s="263"/>
      <c r="K87" s="224"/>
    </row>
    <row r="88" spans="1:11">
      <c r="A88" s="216"/>
      <c r="B88" s="217"/>
      <c r="C88" s="217"/>
      <c r="D88" s="218"/>
      <c r="E88" s="217"/>
      <c r="F88" s="219"/>
      <c r="G88" s="220"/>
      <c r="H88" s="221"/>
      <c r="I88" s="263"/>
      <c r="J88" s="263"/>
      <c r="K88" s="224"/>
    </row>
    <row r="89" spans="1:11">
      <c r="A89" s="216"/>
      <c r="B89" s="217"/>
      <c r="C89" s="217"/>
      <c r="D89" s="218"/>
      <c r="E89" s="217"/>
      <c r="F89" s="219"/>
      <c r="G89" s="220"/>
      <c r="H89" s="221"/>
      <c r="I89" s="263"/>
      <c r="J89" s="263"/>
      <c r="K89" s="224"/>
    </row>
    <row r="90" spans="1:11">
      <c r="A90" s="216"/>
      <c r="B90" s="217"/>
      <c r="C90" s="217"/>
      <c r="D90" s="218"/>
      <c r="E90" s="217"/>
      <c r="F90" s="219"/>
      <c r="G90" s="220"/>
      <c r="H90" s="221"/>
      <c r="I90" s="263"/>
      <c r="J90" s="263"/>
      <c r="K90" s="224"/>
    </row>
    <row r="91" spans="1:11">
      <c r="A91" s="216"/>
      <c r="B91" s="217"/>
      <c r="C91" s="217"/>
      <c r="D91" s="218"/>
      <c r="E91" s="217"/>
      <c r="F91" s="219"/>
      <c r="G91" s="220"/>
      <c r="H91" s="221"/>
      <c r="I91" s="263"/>
      <c r="J91" s="263"/>
      <c r="K91" s="224"/>
    </row>
    <row r="92" spans="1:11">
      <c r="A92" s="216"/>
      <c r="B92" s="217"/>
      <c r="C92" s="217"/>
      <c r="D92" s="218"/>
      <c r="E92" s="217"/>
      <c r="F92" s="219"/>
      <c r="G92" s="220"/>
      <c r="H92" s="221"/>
      <c r="I92" s="263"/>
      <c r="J92" s="263"/>
      <c r="K92" s="224"/>
    </row>
    <row r="93" spans="1:11">
      <c r="A93" s="216"/>
      <c r="B93" s="217"/>
      <c r="C93" s="217"/>
      <c r="D93" s="218"/>
      <c r="E93" s="217"/>
      <c r="F93" s="219"/>
      <c r="G93" s="220"/>
      <c r="H93" s="221"/>
      <c r="I93" s="263"/>
      <c r="J93" s="263"/>
      <c r="K93" s="224"/>
    </row>
    <row r="94" spans="1:11">
      <c r="A94" s="216"/>
      <c r="B94" s="217"/>
      <c r="C94" s="217"/>
      <c r="D94" s="218"/>
      <c r="E94" s="217"/>
      <c r="F94" s="219"/>
      <c r="G94" s="220"/>
      <c r="H94" s="221"/>
      <c r="I94" s="263"/>
      <c r="J94" s="263"/>
      <c r="K94" s="224"/>
    </row>
    <row r="95" spans="1:11">
      <c r="A95" s="216"/>
      <c r="B95" s="217"/>
      <c r="C95" s="217"/>
      <c r="D95" s="218"/>
      <c r="E95" s="217"/>
      <c r="F95" s="219"/>
      <c r="G95" s="220"/>
      <c r="H95" s="221"/>
      <c r="I95" s="263"/>
      <c r="J95" s="263"/>
      <c r="K95" s="224"/>
    </row>
    <row r="96" spans="1:11">
      <c r="A96" s="216"/>
      <c r="B96" s="217"/>
      <c r="C96" s="217"/>
      <c r="D96" s="218"/>
      <c r="E96" s="217"/>
      <c r="F96" s="219"/>
      <c r="G96" s="220"/>
      <c r="H96" s="221"/>
      <c r="I96" s="263"/>
      <c r="J96" s="263"/>
      <c r="K96" s="224"/>
    </row>
    <row r="97" spans="1:11">
      <c r="A97" s="216"/>
      <c r="B97" s="217"/>
      <c r="C97" s="217"/>
      <c r="D97" s="218"/>
      <c r="E97" s="217"/>
      <c r="F97" s="219"/>
      <c r="G97" s="220"/>
      <c r="H97" s="221"/>
      <c r="I97" s="263"/>
      <c r="J97" s="263"/>
      <c r="K97" s="224"/>
    </row>
    <row r="98" spans="1:11">
      <c r="A98" s="216"/>
      <c r="B98" s="217"/>
      <c r="C98" s="217"/>
      <c r="D98" s="218"/>
      <c r="E98" s="217"/>
      <c r="F98" s="219"/>
      <c r="G98" s="220"/>
      <c r="H98" s="221"/>
      <c r="I98" s="263"/>
      <c r="J98" s="263"/>
      <c r="K98" s="224"/>
    </row>
    <row r="99" spans="1:11">
      <c r="A99" s="216"/>
      <c r="B99" s="217"/>
      <c r="C99" s="217"/>
      <c r="D99" s="218"/>
      <c r="E99" s="217"/>
      <c r="F99" s="219"/>
      <c r="G99" s="220"/>
      <c r="H99" s="221"/>
      <c r="I99" s="263"/>
      <c r="J99" s="263"/>
      <c r="K99" s="224"/>
    </row>
    <row r="100" spans="1:11">
      <c r="A100" s="216"/>
      <c r="B100" s="217"/>
      <c r="C100" s="217"/>
      <c r="D100" s="218"/>
      <c r="E100" s="217"/>
      <c r="F100" s="219"/>
      <c r="G100" s="220"/>
      <c r="H100" s="221"/>
      <c r="I100" s="263"/>
      <c r="J100" s="263"/>
      <c r="K100" s="224"/>
    </row>
    <row r="101" spans="1:11">
      <c r="A101" s="216"/>
      <c r="B101" s="217"/>
      <c r="C101" s="217"/>
      <c r="D101" s="218"/>
      <c r="E101" s="217"/>
      <c r="F101" s="219"/>
      <c r="G101" s="220"/>
      <c r="H101" s="221"/>
      <c r="I101" s="263"/>
      <c r="J101" s="263"/>
      <c r="K101" s="224"/>
    </row>
    <row r="102" spans="1:11">
      <c r="A102" s="216"/>
      <c r="B102" s="217"/>
      <c r="C102" s="217"/>
      <c r="D102" s="218"/>
      <c r="E102" s="217"/>
      <c r="F102" s="219"/>
      <c r="G102" s="220"/>
      <c r="H102" s="221"/>
      <c r="I102" s="263"/>
      <c r="J102" s="263"/>
      <c r="K102" s="224"/>
    </row>
    <row r="103" spans="1:11">
      <c r="A103" s="216"/>
      <c r="B103" s="217"/>
      <c r="C103" s="217"/>
      <c r="D103" s="218"/>
      <c r="E103" s="217"/>
      <c r="F103" s="219"/>
      <c r="G103" s="220"/>
      <c r="H103" s="221"/>
      <c r="I103" s="263"/>
      <c r="J103" s="263"/>
      <c r="K103" s="224"/>
    </row>
    <row r="104" spans="1:11">
      <c r="A104" s="216"/>
      <c r="B104" s="217"/>
      <c r="C104" s="217"/>
      <c r="D104" s="218"/>
      <c r="E104" s="217"/>
      <c r="F104" s="219"/>
      <c r="G104" s="220"/>
      <c r="H104" s="221"/>
      <c r="I104" s="263"/>
      <c r="J104" s="263"/>
      <c r="K104" s="224"/>
    </row>
    <row r="105" spans="1:11">
      <c r="A105" s="216"/>
      <c r="B105" s="217"/>
      <c r="C105" s="217"/>
      <c r="D105" s="218"/>
      <c r="E105" s="217"/>
      <c r="F105" s="219"/>
      <c r="G105" s="220"/>
      <c r="H105" s="221"/>
      <c r="I105" s="263"/>
      <c r="J105" s="263"/>
      <c r="K105" s="224"/>
    </row>
    <row r="106" spans="1:11" s="23" customFormat="1">
      <c r="A106" s="246" t="s">
        <v>1</v>
      </c>
      <c r="B106" s="354" t="s">
        <v>7</v>
      </c>
      <c r="C106" s="353" t="s">
        <v>15</v>
      </c>
      <c r="D106" s="353"/>
      <c r="E106" s="353"/>
      <c r="F106" s="354" t="s">
        <v>13</v>
      </c>
      <c r="G106" s="84" t="s">
        <v>10</v>
      </c>
      <c r="H106" s="84" t="s">
        <v>0</v>
      </c>
      <c r="I106" s="373" t="s">
        <v>14</v>
      </c>
      <c r="J106" s="373"/>
      <c r="K106" s="376" t="s">
        <v>19</v>
      </c>
    </row>
    <row r="107" spans="1:11" s="23" customFormat="1">
      <c r="A107" s="248"/>
      <c r="B107" s="358"/>
      <c r="C107" s="248" t="s">
        <v>16</v>
      </c>
      <c r="D107" s="248" t="s">
        <v>17</v>
      </c>
      <c r="E107" s="248" t="s">
        <v>18</v>
      </c>
      <c r="F107" s="358"/>
      <c r="G107" s="134" t="s">
        <v>11</v>
      </c>
      <c r="H107" s="134" t="s">
        <v>5</v>
      </c>
      <c r="I107" s="264" t="s">
        <v>2</v>
      </c>
      <c r="J107" s="264" t="s">
        <v>3</v>
      </c>
      <c r="K107" s="381"/>
    </row>
    <row r="108" spans="1:11" s="30" customFormat="1">
      <c r="A108" s="27"/>
      <c r="B108" s="63" t="s">
        <v>24</v>
      </c>
      <c r="C108" s="27"/>
      <c r="D108" s="27"/>
      <c r="E108" s="27"/>
      <c r="F108" s="27"/>
      <c r="G108" s="86"/>
      <c r="H108" s="86"/>
      <c r="I108" s="258"/>
      <c r="J108" s="258"/>
      <c r="K108" s="29"/>
    </row>
    <row r="109" spans="1:11" s="30" customFormat="1">
      <c r="A109" s="27"/>
      <c r="B109" s="63" t="s">
        <v>25</v>
      </c>
      <c r="C109" s="27"/>
      <c r="D109" s="27"/>
      <c r="E109" s="27"/>
      <c r="F109" s="27"/>
      <c r="G109" s="86"/>
      <c r="H109" s="86"/>
      <c r="I109" s="258"/>
      <c r="J109" s="258"/>
      <c r="K109" s="29"/>
    </row>
    <row r="110" spans="1:11" s="70" customFormat="1">
      <c r="A110" s="141"/>
      <c r="B110" s="75" t="s">
        <v>200</v>
      </c>
      <c r="C110" s="142"/>
      <c r="D110" s="142"/>
      <c r="E110" s="142"/>
      <c r="F110" s="142"/>
      <c r="G110" s="143"/>
      <c r="H110" s="143"/>
      <c r="I110" s="268"/>
      <c r="J110" s="268"/>
      <c r="K110" s="69"/>
    </row>
    <row r="111" spans="1:11" s="23" customFormat="1">
      <c r="A111" s="40">
        <v>1</v>
      </c>
      <c r="B111" s="51" t="s">
        <v>70</v>
      </c>
      <c r="C111" s="40" t="s">
        <v>161</v>
      </c>
      <c r="D111" s="40" t="s">
        <v>158</v>
      </c>
      <c r="E111" s="40" t="s">
        <v>107</v>
      </c>
      <c r="F111" s="37" t="s">
        <v>51</v>
      </c>
      <c r="G111" s="91">
        <v>20000</v>
      </c>
      <c r="H111" s="91">
        <v>162140</v>
      </c>
      <c r="I111" s="258">
        <v>9180</v>
      </c>
      <c r="J111" s="258">
        <v>48420</v>
      </c>
      <c r="K111" s="39"/>
    </row>
    <row r="112" spans="1:11" s="23" customFormat="1">
      <c r="A112" s="40"/>
      <c r="B112" s="51" t="s">
        <v>187</v>
      </c>
      <c r="C112" s="40" t="s">
        <v>162</v>
      </c>
      <c r="D112" s="40" t="s">
        <v>159</v>
      </c>
      <c r="E112" s="40"/>
      <c r="F112" s="37"/>
      <c r="G112" s="91"/>
      <c r="H112" s="91"/>
      <c r="I112" s="258"/>
      <c r="J112" s="258"/>
      <c r="K112" s="39"/>
    </row>
    <row r="113" spans="1:11" s="23" customFormat="1">
      <c r="A113" s="40"/>
      <c r="B113" s="51" t="s">
        <v>188</v>
      </c>
      <c r="C113" s="40"/>
      <c r="D113" s="40" t="s">
        <v>160</v>
      </c>
      <c r="E113" s="40"/>
      <c r="F113" s="37"/>
      <c r="G113" s="91"/>
      <c r="H113" s="91"/>
      <c r="I113" s="258"/>
      <c r="J113" s="258"/>
      <c r="K113" s="39"/>
    </row>
    <row r="114" spans="1:11" s="23" customFormat="1">
      <c r="A114" s="40"/>
      <c r="B114" s="51" t="s">
        <v>189</v>
      </c>
      <c r="C114" s="40"/>
      <c r="D114" s="40"/>
      <c r="E114" s="40"/>
      <c r="F114" s="37"/>
      <c r="G114" s="91"/>
      <c r="H114" s="91"/>
      <c r="I114" s="258"/>
      <c r="J114" s="258"/>
      <c r="K114" s="39"/>
    </row>
    <row r="115" spans="1:11" s="23" customFormat="1">
      <c r="A115" s="40"/>
      <c r="B115" s="51" t="s">
        <v>190</v>
      </c>
      <c r="C115" s="40"/>
      <c r="D115" s="40"/>
      <c r="E115" s="40"/>
      <c r="F115" s="37"/>
      <c r="G115" s="91"/>
      <c r="H115" s="91"/>
      <c r="I115" s="258"/>
      <c r="J115" s="258"/>
      <c r="K115" s="39"/>
    </row>
    <row r="116" spans="1:11" s="23" customFormat="1">
      <c r="A116" s="40"/>
      <c r="B116" s="51" t="s">
        <v>191</v>
      </c>
      <c r="C116" s="40"/>
      <c r="D116" s="40"/>
      <c r="E116" s="40"/>
      <c r="F116" s="37"/>
      <c r="G116" s="91"/>
      <c r="H116" s="91"/>
      <c r="I116" s="258"/>
      <c r="J116" s="258"/>
      <c r="K116" s="39"/>
    </row>
    <row r="117" spans="1:11" s="23" customFormat="1">
      <c r="A117" s="40"/>
      <c r="B117" s="51" t="s">
        <v>192</v>
      </c>
      <c r="C117" s="40"/>
      <c r="D117" s="40"/>
      <c r="E117" s="40"/>
      <c r="F117" s="37"/>
      <c r="G117" s="91"/>
      <c r="H117" s="91"/>
      <c r="I117" s="258"/>
      <c r="J117" s="258"/>
      <c r="K117" s="39"/>
    </row>
    <row r="118" spans="1:11" s="23" customFormat="1">
      <c r="A118" s="40"/>
      <c r="B118" s="51" t="s">
        <v>193</v>
      </c>
      <c r="C118" s="40"/>
      <c r="D118" s="40"/>
      <c r="E118" s="40"/>
      <c r="F118" s="37"/>
      <c r="G118" s="91"/>
      <c r="H118" s="91"/>
      <c r="I118" s="258"/>
      <c r="J118" s="258"/>
      <c r="K118" s="39"/>
    </row>
    <row r="119" spans="1:11" s="23" customFormat="1">
      <c r="A119" s="40"/>
      <c r="B119" s="51" t="s">
        <v>194</v>
      </c>
      <c r="C119" s="40"/>
      <c r="D119" s="40"/>
      <c r="E119" s="40"/>
      <c r="F119" s="37"/>
      <c r="G119" s="91"/>
      <c r="H119" s="91"/>
      <c r="I119" s="258"/>
      <c r="J119" s="258"/>
      <c r="K119" s="39"/>
    </row>
    <row r="120" spans="1:11" s="23" customFormat="1">
      <c r="A120" s="40"/>
      <c r="B120" s="51" t="s">
        <v>195</v>
      </c>
      <c r="C120" s="40"/>
      <c r="D120" s="40"/>
      <c r="E120" s="40"/>
      <c r="F120" s="37"/>
      <c r="G120" s="91"/>
      <c r="H120" s="91"/>
      <c r="I120" s="258"/>
      <c r="J120" s="258"/>
      <c r="K120" s="39"/>
    </row>
    <row r="121" spans="1:11" s="23" customFormat="1">
      <c r="A121" s="40"/>
      <c r="B121" s="51" t="s">
        <v>196</v>
      </c>
      <c r="C121" s="40"/>
      <c r="D121" s="40"/>
      <c r="E121" s="40"/>
      <c r="F121" s="37"/>
      <c r="G121" s="91"/>
      <c r="H121" s="91"/>
      <c r="I121" s="258"/>
      <c r="J121" s="258"/>
      <c r="K121" s="39"/>
    </row>
    <row r="122" spans="1:11" s="23" customFormat="1">
      <c r="A122" s="40"/>
      <c r="B122" s="51" t="s">
        <v>197</v>
      </c>
      <c r="C122" s="40"/>
      <c r="D122" s="40"/>
      <c r="E122" s="40"/>
      <c r="F122" s="37"/>
      <c r="G122" s="91"/>
      <c r="H122" s="91"/>
      <c r="I122" s="258"/>
      <c r="J122" s="258"/>
      <c r="K122" s="39"/>
    </row>
    <row r="123" spans="1:11" s="23" customFormat="1">
      <c r="A123" s="40"/>
      <c r="B123" s="51" t="s">
        <v>198</v>
      </c>
      <c r="C123" s="40"/>
      <c r="D123" s="40"/>
      <c r="E123" s="40"/>
      <c r="F123" s="37"/>
      <c r="G123" s="91"/>
      <c r="H123" s="91"/>
      <c r="I123" s="258"/>
      <c r="J123" s="258"/>
      <c r="K123" s="39"/>
    </row>
    <row r="124" spans="1:11" s="23" customFormat="1">
      <c r="A124" s="40"/>
      <c r="B124" s="51" t="s">
        <v>199</v>
      </c>
      <c r="C124" s="40"/>
      <c r="D124" s="40"/>
      <c r="E124" s="40"/>
      <c r="F124" s="37"/>
      <c r="G124" s="91"/>
      <c r="H124" s="91"/>
      <c r="I124" s="258"/>
      <c r="J124" s="258"/>
      <c r="K124" s="39"/>
    </row>
    <row r="125" spans="1:11" s="23" customFormat="1" ht="46.5">
      <c r="A125" s="40">
        <v>5</v>
      </c>
      <c r="B125" s="51" t="s">
        <v>176</v>
      </c>
      <c r="C125" s="40" t="s">
        <v>545</v>
      </c>
      <c r="D125" s="40" t="s">
        <v>549</v>
      </c>
      <c r="E125" s="40" t="s">
        <v>107</v>
      </c>
      <c r="F125" s="37" t="s">
        <v>51</v>
      </c>
      <c r="G125" s="91" t="s">
        <v>177</v>
      </c>
      <c r="H125" s="91">
        <v>19120</v>
      </c>
      <c r="I125" s="258">
        <v>3520</v>
      </c>
      <c r="J125" s="258">
        <v>20680</v>
      </c>
      <c r="K125" s="39"/>
    </row>
    <row r="126" spans="1:11" s="70" customFormat="1">
      <c r="A126" s="141"/>
      <c r="B126" s="75" t="s">
        <v>201</v>
      </c>
      <c r="C126" s="142"/>
      <c r="D126" s="142"/>
      <c r="E126" s="142"/>
      <c r="F126" s="142"/>
      <c r="G126" s="143"/>
      <c r="H126" s="143"/>
      <c r="I126" s="268"/>
      <c r="J126" s="268"/>
      <c r="K126" s="69"/>
    </row>
    <row r="127" spans="1:11" s="73" customFormat="1">
      <c r="A127" s="71">
        <v>1</v>
      </c>
      <c r="B127" s="51" t="s">
        <v>48</v>
      </c>
      <c r="C127" s="71" t="s">
        <v>202</v>
      </c>
      <c r="D127" s="71" t="s">
        <v>203</v>
      </c>
      <c r="E127" s="145" t="s">
        <v>204</v>
      </c>
      <c r="F127" s="71" t="s">
        <v>205</v>
      </c>
      <c r="G127" s="112">
        <v>990</v>
      </c>
      <c r="H127" s="112">
        <v>10000</v>
      </c>
      <c r="I127" s="268">
        <v>1000</v>
      </c>
      <c r="J127" s="268">
        <v>4000</v>
      </c>
      <c r="K127" s="72"/>
    </row>
    <row r="128" spans="1:11" s="73" customFormat="1">
      <c r="A128" s="71"/>
      <c r="B128" s="76" t="s">
        <v>206</v>
      </c>
      <c r="C128" s="71"/>
      <c r="D128" s="71"/>
      <c r="E128" s="145"/>
      <c r="F128" s="71"/>
      <c r="G128" s="112"/>
      <c r="H128" s="112"/>
      <c r="I128" s="268"/>
      <c r="J128" s="268"/>
      <c r="K128" s="72"/>
    </row>
    <row r="129" spans="1:11" s="73" customFormat="1">
      <c r="A129" s="71"/>
      <c r="B129" s="76" t="s">
        <v>207</v>
      </c>
      <c r="C129" s="71"/>
      <c r="D129" s="71"/>
      <c r="E129" s="145"/>
      <c r="F129" s="71"/>
      <c r="G129" s="112"/>
      <c r="H129" s="112"/>
      <c r="I129" s="268"/>
      <c r="J129" s="268"/>
      <c r="K129" s="72"/>
    </row>
    <row r="130" spans="1:11" s="73" customFormat="1">
      <c r="A130" s="71"/>
      <c r="B130" s="76" t="s">
        <v>208</v>
      </c>
      <c r="C130" s="71"/>
      <c r="D130" s="71"/>
      <c r="E130" s="145"/>
      <c r="F130" s="71"/>
      <c r="G130" s="112"/>
      <c r="H130" s="112"/>
      <c r="I130" s="268"/>
      <c r="J130" s="268"/>
      <c r="K130" s="72"/>
    </row>
    <row r="131" spans="1:11" s="73" customFormat="1">
      <c r="A131" s="71"/>
      <c r="B131" s="51" t="s">
        <v>209</v>
      </c>
      <c r="C131" s="71" t="s">
        <v>202</v>
      </c>
      <c r="D131" s="71" t="s">
        <v>203</v>
      </c>
      <c r="E131" s="145" t="s">
        <v>204</v>
      </c>
      <c r="F131" s="71" t="s">
        <v>205</v>
      </c>
      <c r="G131" s="112">
        <v>350</v>
      </c>
      <c r="H131" s="112"/>
      <c r="I131" s="268"/>
      <c r="J131" s="268"/>
      <c r="K131" s="72"/>
    </row>
    <row r="132" spans="1:11" s="73" customFormat="1">
      <c r="A132" s="71"/>
      <c r="B132" s="51" t="s">
        <v>210</v>
      </c>
      <c r="C132" s="71" t="s">
        <v>202</v>
      </c>
      <c r="D132" s="71" t="s">
        <v>203</v>
      </c>
      <c r="E132" s="145" t="s">
        <v>204</v>
      </c>
      <c r="F132" s="71" t="s">
        <v>205</v>
      </c>
      <c r="G132" s="112">
        <v>20</v>
      </c>
      <c r="H132" s="112"/>
      <c r="I132" s="268"/>
      <c r="J132" s="268"/>
      <c r="K132" s="72"/>
    </row>
    <row r="133" spans="1:11" s="73" customFormat="1">
      <c r="A133" s="71">
        <v>2</v>
      </c>
      <c r="B133" s="76" t="s">
        <v>211</v>
      </c>
      <c r="C133" s="71" t="s">
        <v>202</v>
      </c>
      <c r="D133" s="71" t="s">
        <v>203</v>
      </c>
      <c r="E133" s="145" t="s">
        <v>204</v>
      </c>
      <c r="F133" s="71" t="s">
        <v>205</v>
      </c>
      <c r="G133" s="112">
        <v>350</v>
      </c>
      <c r="H133" s="112">
        <v>1000</v>
      </c>
      <c r="I133" s="268"/>
      <c r="J133" s="268">
        <v>1000</v>
      </c>
      <c r="K133" s="72"/>
    </row>
    <row r="134" spans="1:11" s="73" customFormat="1">
      <c r="A134" s="71">
        <v>3</v>
      </c>
      <c r="B134" s="76" t="s">
        <v>213</v>
      </c>
      <c r="C134" s="71" t="s">
        <v>202</v>
      </c>
      <c r="D134" s="71" t="s">
        <v>203</v>
      </c>
      <c r="E134" s="145" t="s">
        <v>204</v>
      </c>
      <c r="F134" s="71" t="s">
        <v>205</v>
      </c>
      <c r="G134" s="112">
        <v>300</v>
      </c>
      <c r="H134" s="112">
        <v>2000</v>
      </c>
      <c r="I134" s="268">
        <v>500</v>
      </c>
      <c r="J134" s="268">
        <v>500</v>
      </c>
      <c r="K134" s="72"/>
    </row>
    <row r="135" spans="1:11" s="73" customFormat="1">
      <c r="A135" s="71">
        <v>4</v>
      </c>
      <c r="B135" s="76" t="s">
        <v>214</v>
      </c>
      <c r="C135" s="71" t="s">
        <v>202</v>
      </c>
      <c r="D135" s="71" t="s">
        <v>203</v>
      </c>
      <c r="E135" s="145" t="s">
        <v>204</v>
      </c>
      <c r="F135" s="71" t="s">
        <v>205</v>
      </c>
      <c r="G135" s="112">
        <v>300</v>
      </c>
      <c r="H135" s="112">
        <v>2000</v>
      </c>
      <c r="I135" s="268">
        <v>500</v>
      </c>
      <c r="J135" s="268">
        <v>500</v>
      </c>
      <c r="K135" s="72"/>
    </row>
    <row r="136" spans="1:11" s="73" customFormat="1">
      <c r="A136" s="71">
        <v>5</v>
      </c>
      <c r="B136" s="76" t="s">
        <v>215</v>
      </c>
      <c r="C136" s="71" t="s">
        <v>202</v>
      </c>
      <c r="D136" s="71" t="s">
        <v>203</v>
      </c>
      <c r="E136" s="145" t="s">
        <v>204</v>
      </c>
      <c r="F136" s="71" t="s">
        <v>205</v>
      </c>
      <c r="G136" s="112">
        <v>1</v>
      </c>
      <c r="H136" s="112">
        <v>4000</v>
      </c>
      <c r="I136" s="268">
        <v>1000</v>
      </c>
      <c r="J136" s="268">
        <v>1000</v>
      </c>
      <c r="K136" s="72"/>
    </row>
    <row r="137" spans="1:11" s="73" customFormat="1">
      <c r="A137" s="281"/>
      <c r="B137" s="282"/>
      <c r="C137" s="281"/>
      <c r="D137" s="281"/>
      <c r="E137" s="283"/>
      <c r="F137" s="281"/>
      <c r="G137" s="284"/>
      <c r="H137" s="284"/>
      <c r="I137" s="285"/>
      <c r="J137" s="285"/>
      <c r="K137" s="286"/>
    </row>
    <row r="138" spans="1:11" s="73" customFormat="1">
      <c r="A138" s="281"/>
      <c r="B138" s="282"/>
      <c r="C138" s="281"/>
      <c r="D138" s="281"/>
      <c r="E138" s="283"/>
      <c r="F138" s="281"/>
      <c r="G138" s="284"/>
      <c r="H138" s="284"/>
      <c r="I138" s="285"/>
      <c r="J138" s="285"/>
      <c r="K138" s="286"/>
    </row>
    <row r="139" spans="1:11" s="73" customFormat="1">
      <c r="A139" s="281"/>
      <c r="B139" s="282"/>
      <c r="C139" s="281"/>
      <c r="D139" s="281"/>
      <c r="E139" s="283"/>
      <c r="F139" s="281"/>
      <c r="G139" s="284"/>
      <c r="H139" s="284"/>
      <c r="I139" s="285"/>
      <c r="J139" s="285"/>
      <c r="K139" s="286"/>
    </row>
    <row r="140" spans="1:11" s="73" customFormat="1">
      <c r="A140" s="281"/>
      <c r="B140" s="282"/>
      <c r="C140" s="281"/>
      <c r="D140" s="281"/>
      <c r="E140" s="283"/>
      <c r="F140" s="281"/>
      <c r="G140" s="284"/>
      <c r="H140" s="284"/>
      <c r="I140" s="285"/>
      <c r="J140" s="285"/>
      <c r="K140" s="286"/>
    </row>
    <row r="141" spans="1:11" s="73" customFormat="1">
      <c r="A141" s="281"/>
      <c r="B141" s="282"/>
      <c r="C141" s="281"/>
      <c r="D141" s="281"/>
      <c r="E141" s="283"/>
      <c r="F141" s="281"/>
      <c r="G141" s="284"/>
      <c r="H141" s="284"/>
      <c r="I141" s="285"/>
      <c r="J141" s="285"/>
      <c r="K141" s="286"/>
    </row>
    <row r="142" spans="1:11" s="23" customFormat="1">
      <c r="A142" s="250" t="s">
        <v>1</v>
      </c>
      <c r="B142" s="354" t="s">
        <v>7</v>
      </c>
      <c r="C142" s="353" t="s">
        <v>15</v>
      </c>
      <c r="D142" s="353"/>
      <c r="E142" s="353"/>
      <c r="F142" s="354" t="s">
        <v>13</v>
      </c>
      <c r="G142" s="254" t="s">
        <v>10</v>
      </c>
      <c r="H142" s="254" t="s">
        <v>0</v>
      </c>
      <c r="I142" s="373" t="s">
        <v>14</v>
      </c>
      <c r="J142" s="373"/>
      <c r="K142" s="376" t="s">
        <v>19</v>
      </c>
    </row>
    <row r="143" spans="1:11" s="23" customFormat="1">
      <c r="A143" s="252"/>
      <c r="B143" s="358"/>
      <c r="C143" s="252" t="s">
        <v>16</v>
      </c>
      <c r="D143" s="252" t="s">
        <v>17</v>
      </c>
      <c r="E143" s="252" t="s">
        <v>18</v>
      </c>
      <c r="F143" s="358"/>
      <c r="G143" s="134" t="s">
        <v>11</v>
      </c>
      <c r="H143" s="134" t="s">
        <v>5</v>
      </c>
      <c r="I143" s="264" t="s">
        <v>2</v>
      </c>
      <c r="J143" s="264" t="s">
        <v>3</v>
      </c>
      <c r="K143" s="381"/>
    </row>
    <row r="144" spans="1:11" s="46" customFormat="1">
      <c r="A144" s="43"/>
      <c r="B144" s="123" t="s">
        <v>307</v>
      </c>
      <c r="C144" s="43"/>
      <c r="D144" s="43"/>
      <c r="E144" s="43"/>
      <c r="F144" s="43"/>
      <c r="G144" s="91"/>
      <c r="H144" s="91"/>
      <c r="I144" s="258"/>
      <c r="J144" s="258"/>
      <c r="K144" s="43"/>
    </row>
    <row r="145" spans="1:11" s="73" customFormat="1">
      <c r="A145" s="71">
        <v>1</v>
      </c>
      <c r="B145" s="76" t="s">
        <v>353</v>
      </c>
      <c r="C145" s="71" t="s">
        <v>202</v>
      </c>
      <c r="D145" s="71" t="s">
        <v>354</v>
      </c>
      <c r="E145" s="71" t="s">
        <v>355</v>
      </c>
      <c r="F145" s="71" t="s">
        <v>356</v>
      </c>
      <c r="G145" s="112">
        <v>350</v>
      </c>
      <c r="H145" s="112">
        <v>1000</v>
      </c>
      <c r="I145" s="268">
        <v>1000</v>
      </c>
      <c r="J145" s="268"/>
      <c r="K145" s="72"/>
    </row>
    <row r="146" spans="1:11" s="73" customFormat="1">
      <c r="A146" s="71">
        <v>2</v>
      </c>
      <c r="B146" s="76" t="s">
        <v>357</v>
      </c>
      <c r="C146" s="71" t="s">
        <v>202</v>
      </c>
      <c r="D146" s="71" t="s">
        <v>354</v>
      </c>
      <c r="E146" s="71" t="s">
        <v>355</v>
      </c>
      <c r="F146" s="71" t="s">
        <v>358</v>
      </c>
      <c r="G146" s="112">
        <v>500</v>
      </c>
      <c r="H146" s="112">
        <v>2000</v>
      </c>
      <c r="I146" s="268">
        <v>500</v>
      </c>
      <c r="J146" s="268">
        <v>500</v>
      </c>
      <c r="K146" s="72"/>
    </row>
    <row r="147" spans="1:11" s="73" customFormat="1">
      <c r="A147" s="71">
        <v>3</v>
      </c>
      <c r="B147" s="76" t="s">
        <v>214</v>
      </c>
      <c r="C147" s="71" t="s">
        <v>202</v>
      </c>
      <c r="D147" s="71" t="s">
        <v>354</v>
      </c>
      <c r="E147" s="71" t="s">
        <v>355</v>
      </c>
      <c r="F147" s="71" t="s">
        <v>358</v>
      </c>
      <c r="G147" s="112">
        <v>200</v>
      </c>
      <c r="H147" s="112">
        <v>2000</v>
      </c>
      <c r="I147" s="268">
        <v>500</v>
      </c>
      <c r="J147" s="268">
        <v>500</v>
      </c>
      <c r="K147" s="72"/>
    </row>
    <row r="148" spans="1:11" s="73" customFormat="1">
      <c r="A148" s="71">
        <v>4</v>
      </c>
      <c r="B148" s="76" t="s">
        <v>48</v>
      </c>
      <c r="C148" s="71" t="s">
        <v>202</v>
      </c>
      <c r="D148" s="71" t="s">
        <v>354</v>
      </c>
      <c r="E148" s="71" t="s">
        <v>355</v>
      </c>
      <c r="F148" s="71" t="s">
        <v>358</v>
      </c>
      <c r="G148" s="112">
        <v>3150</v>
      </c>
      <c r="H148" s="112">
        <v>9000</v>
      </c>
      <c r="I148" s="268">
        <v>1000</v>
      </c>
      <c r="J148" s="268">
        <v>3000</v>
      </c>
      <c r="K148" s="72"/>
    </row>
    <row r="149" spans="1:11" s="73" customFormat="1">
      <c r="A149" s="71">
        <v>6</v>
      </c>
      <c r="B149" s="76" t="s">
        <v>360</v>
      </c>
      <c r="C149" s="71" t="s">
        <v>202</v>
      </c>
      <c r="D149" s="71" t="s">
        <v>354</v>
      </c>
      <c r="E149" s="71"/>
      <c r="F149" s="71" t="s">
        <v>358</v>
      </c>
      <c r="G149" s="112">
        <v>1800</v>
      </c>
      <c r="H149" s="112">
        <v>5000</v>
      </c>
      <c r="I149" s="268">
        <v>1000</v>
      </c>
      <c r="J149" s="268">
        <v>1500</v>
      </c>
      <c r="K149" s="72"/>
    </row>
    <row r="150" spans="1:11" s="73" customFormat="1">
      <c r="A150" s="71">
        <v>7</v>
      </c>
      <c r="B150" s="76" t="s">
        <v>361</v>
      </c>
      <c r="C150" s="71" t="s">
        <v>202</v>
      </c>
      <c r="D150" s="71" t="s">
        <v>354</v>
      </c>
      <c r="E150" s="71"/>
      <c r="F150" s="71" t="s">
        <v>358</v>
      </c>
      <c r="G150" s="112">
        <v>3000</v>
      </c>
      <c r="H150" s="112">
        <v>19280</v>
      </c>
      <c r="I150" s="268">
        <v>4865</v>
      </c>
      <c r="J150" s="268">
        <v>4775</v>
      </c>
      <c r="K150" s="72"/>
    </row>
    <row r="151" spans="1:11" s="73" customFormat="1">
      <c r="A151" s="71">
        <v>9</v>
      </c>
      <c r="B151" s="76" t="s">
        <v>362</v>
      </c>
      <c r="C151" s="71" t="s">
        <v>202</v>
      </c>
      <c r="D151" s="71" t="s">
        <v>354</v>
      </c>
      <c r="E151" s="71"/>
      <c r="F151" s="71" t="s">
        <v>358</v>
      </c>
      <c r="G151" s="112"/>
      <c r="H151" s="112">
        <v>12900</v>
      </c>
      <c r="I151" s="268">
        <v>3200</v>
      </c>
      <c r="J151" s="268">
        <v>3250</v>
      </c>
      <c r="K151" s="72"/>
    </row>
    <row r="152" spans="1:11" s="46" customFormat="1">
      <c r="A152" s="43"/>
      <c r="B152" s="123" t="s">
        <v>406</v>
      </c>
      <c r="C152" s="43"/>
      <c r="D152" s="43"/>
      <c r="E152" s="43"/>
      <c r="F152" s="43"/>
      <c r="G152" s="91"/>
      <c r="H152" s="91"/>
      <c r="I152" s="258"/>
      <c r="J152" s="258"/>
      <c r="K152" s="43"/>
    </row>
    <row r="153" spans="1:11" s="73" customFormat="1">
      <c r="A153" s="71">
        <v>1</v>
      </c>
      <c r="B153" s="76" t="s">
        <v>422</v>
      </c>
      <c r="C153" s="71" t="s">
        <v>423</v>
      </c>
      <c r="D153" s="71" t="s">
        <v>424</v>
      </c>
      <c r="E153" s="71" t="s">
        <v>425</v>
      </c>
      <c r="F153" s="71" t="s">
        <v>410</v>
      </c>
      <c r="G153" s="112">
        <v>1</v>
      </c>
      <c r="H153" s="112">
        <v>2850</v>
      </c>
      <c r="I153" s="269" t="s">
        <v>397</v>
      </c>
      <c r="J153" s="269" t="s">
        <v>397</v>
      </c>
      <c r="K153" s="72"/>
    </row>
    <row r="154" spans="1:11" s="73" customFormat="1">
      <c r="A154" s="71">
        <v>2</v>
      </c>
      <c r="B154" s="76" t="s">
        <v>422</v>
      </c>
      <c r="C154" s="71" t="s">
        <v>423</v>
      </c>
      <c r="D154" s="71" t="s">
        <v>424</v>
      </c>
      <c r="E154" s="71" t="s">
        <v>425</v>
      </c>
      <c r="F154" s="71" t="s">
        <v>413</v>
      </c>
      <c r="G154" s="112">
        <v>1</v>
      </c>
      <c r="H154" s="112">
        <v>2850</v>
      </c>
      <c r="I154" s="269" t="s">
        <v>397</v>
      </c>
      <c r="J154" s="269" t="s">
        <v>397</v>
      </c>
      <c r="K154" s="72"/>
    </row>
    <row r="155" spans="1:11" s="73" customFormat="1">
      <c r="A155" s="71">
        <v>3</v>
      </c>
      <c r="B155" s="76" t="s">
        <v>426</v>
      </c>
      <c r="C155" s="71" t="s">
        <v>427</v>
      </c>
      <c r="D155" s="71" t="s">
        <v>424</v>
      </c>
      <c r="E155" s="71">
        <v>3</v>
      </c>
      <c r="F155" s="71" t="s">
        <v>410</v>
      </c>
      <c r="G155" s="112">
        <v>300</v>
      </c>
      <c r="H155" s="112" t="s">
        <v>64</v>
      </c>
      <c r="I155" s="269" t="s">
        <v>397</v>
      </c>
      <c r="J155" s="269" t="s">
        <v>397</v>
      </c>
      <c r="K155" s="72"/>
    </row>
    <row r="156" spans="1:11" s="73" customFormat="1">
      <c r="A156" s="71">
        <v>4</v>
      </c>
      <c r="B156" s="76" t="s">
        <v>426</v>
      </c>
      <c r="C156" s="71" t="s">
        <v>427</v>
      </c>
      <c r="D156" s="71" t="s">
        <v>424</v>
      </c>
      <c r="E156" s="71">
        <v>3</v>
      </c>
      <c r="F156" s="71" t="s">
        <v>413</v>
      </c>
      <c r="G156" s="112">
        <v>300</v>
      </c>
      <c r="H156" s="112" t="s">
        <v>418</v>
      </c>
      <c r="I156" s="269" t="s">
        <v>397</v>
      </c>
      <c r="J156" s="269" t="s">
        <v>397</v>
      </c>
      <c r="K156" s="72"/>
    </row>
    <row r="157" spans="1:11" s="73" customFormat="1">
      <c r="A157" s="71">
        <v>5</v>
      </c>
      <c r="B157" s="76" t="s">
        <v>426</v>
      </c>
      <c r="C157" s="71" t="s">
        <v>427</v>
      </c>
      <c r="D157" s="71" t="s">
        <v>424</v>
      </c>
      <c r="E157" s="71">
        <v>3</v>
      </c>
      <c r="F157" s="71" t="s">
        <v>428</v>
      </c>
      <c r="G157" s="112">
        <v>600</v>
      </c>
      <c r="H157" s="112" t="s">
        <v>64</v>
      </c>
      <c r="I157" s="269" t="s">
        <v>397</v>
      </c>
      <c r="J157" s="269" t="s">
        <v>397</v>
      </c>
      <c r="K157" s="72"/>
    </row>
    <row r="158" spans="1:11" s="73" customFormat="1">
      <c r="A158" s="71">
        <v>5</v>
      </c>
      <c r="B158" s="76" t="s">
        <v>429</v>
      </c>
      <c r="C158" s="71" t="s">
        <v>430</v>
      </c>
      <c r="D158" s="71" t="s">
        <v>424</v>
      </c>
      <c r="E158" s="71">
        <v>3</v>
      </c>
      <c r="F158" s="71" t="s">
        <v>410</v>
      </c>
      <c r="G158" s="112" t="s">
        <v>431</v>
      </c>
      <c r="H158" s="112" t="s">
        <v>64</v>
      </c>
      <c r="I158" s="269"/>
      <c r="J158" s="269" t="s">
        <v>397</v>
      </c>
      <c r="K158" s="72"/>
    </row>
    <row r="159" spans="1:11" s="73" customFormat="1">
      <c r="A159" s="71">
        <v>7</v>
      </c>
      <c r="B159" s="76" t="s">
        <v>429</v>
      </c>
      <c r="C159" s="71" t="s">
        <v>430</v>
      </c>
      <c r="D159" s="71" t="s">
        <v>424</v>
      </c>
      <c r="E159" s="71">
        <v>3</v>
      </c>
      <c r="F159" s="71" t="s">
        <v>428</v>
      </c>
      <c r="G159" s="112" t="s">
        <v>433</v>
      </c>
      <c r="H159" s="112" t="s">
        <v>64</v>
      </c>
      <c r="I159" s="269" t="s">
        <v>397</v>
      </c>
      <c r="J159" s="269" t="s">
        <v>397</v>
      </c>
      <c r="K159" s="72"/>
    </row>
    <row r="160" spans="1:11" s="73" customFormat="1">
      <c r="A160" s="71">
        <v>8</v>
      </c>
      <c r="B160" s="76" t="s">
        <v>434</v>
      </c>
      <c r="C160" s="71" t="s">
        <v>430</v>
      </c>
      <c r="D160" s="71" t="s">
        <v>424</v>
      </c>
      <c r="E160" s="71">
        <v>3</v>
      </c>
      <c r="F160" s="71" t="s">
        <v>428</v>
      </c>
      <c r="G160" s="112">
        <v>700</v>
      </c>
      <c r="H160" s="112" t="s">
        <v>435</v>
      </c>
      <c r="I160" s="269" t="s">
        <v>397</v>
      </c>
      <c r="J160" s="269" t="s">
        <v>397</v>
      </c>
      <c r="K160" s="72"/>
    </row>
    <row r="161" spans="1:11" s="73" customFormat="1">
      <c r="A161" s="71">
        <v>9</v>
      </c>
      <c r="B161" s="76" t="s">
        <v>436</v>
      </c>
      <c r="C161" s="71" t="s">
        <v>430</v>
      </c>
      <c r="D161" s="71" t="s">
        <v>424</v>
      </c>
      <c r="E161" s="71">
        <v>3</v>
      </c>
      <c r="F161" s="71" t="s">
        <v>428</v>
      </c>
      <c r="G161" s="112">
        <v>100</v>
      </c>
      <c r="H161" s="112" t="s">
        <v>435</v>
      </c>
      <c r="I161" s="269" t="s">
        <v>397</v>
      </c>
      <c r="J161" s="269" t="s">
        <v>397</v>
      </c>
      <c r="K161" s="72"/>
    </row>
    <row r="162" spans="1:11" s="73" customFormat="1">
      <c r="A162" s="71">
        <v>10</v>
      </c>
      <c r="B162" s="76" t="s">
        <v>437</v>
      </c>
      <c r="C162" s="71" t="s">
        <v>430</v>
      </c>
      <c r="D162" s="71" t="s">
        <v>424</v>
      </c>
      <c r="E162" s="71">
        <v>3</v>
      </c>
      <c r="F162" s="71" t="s">
        <v>428</v>
      </c>
      <c r="G162" s="112">
        <v>2</v>
      </c>
      <c r="H162" s="112" t="s">
        <v>435</v>
      </c>
      <c r="I162" s="269" t="s">
        <v>397</v>
      </c>
      <c r="J162" s="269" t="s">
        <v>397</v>
      </c>
      <c r="K162" s="72"/>
    </row>
    <row r="163" spans="1:11" s="46" customFormat="1">
      <c r="A163" s="43"/>
      <c r="B163" s="123" t="s">
        <v>474</v>
      </c>
      <c r="C163" s="43"/>
      <c r="D163" s="43"/>
      <c r="E163" s="43"/>
      <c r="F163" s="43"/>
      <c r="G163" s="91"/>
      <c r="H163" s="91"/>
      <c r="I163" s="258"/>
      <c r="J163" s="258"/>
      <c r="K163" s="43"/>
    </row>
    <row r="164" spans="1:11" s="73" customFormat="1">
      <c r="A164" s="71">
        <v>1</v>
      </c>
      <c r="B164" s="76" t="s">
        <v>500</v>
      </c>
      <c r="C164" s="71" t="s">
        <v>501</v>
      </c>
      <c r="D164" s="71" t="s">
        <v>502</v>
      </c>
      <c r="E164" s="71"/>
      <c r="F164" s="71" t="s">
        <v>474</v>
      </c>
      <c r="G164" s="112">
        <v>2000</v>
      </c>
      <c r="H164" s="112">
        <v>2490</v>
      </c>
      <c r="I164" s="269" t="s">
        <v>397</v>
      </c>
      <c r="J164" s="269" t="s">
        <v>397</v>
      </c>
      <c r="K164" s="72"/>
    </row>
    <row r="165" spans="1:11" s="73" customFormat="1">
      <c r="A165" s="71">
        <v>2</v>
      </c>
      <c r="B165" s="76" t="s">
        <v>500</v>
      </c>
      <c r="C165" s="71" t="s">
        <v>501</v>
      </c>
      <c r="D165" s="71" t="s">
        <v>502</v>
      </c>
      <c r="E165" s="71"/>
      <c r="F165" s="71" t="s">
        <v>503</v>
      </c>
      <c r="G165" s="112">
        <v>2000</v>
      </c>
      <c r="H165" s="112">
        <v>2490</v>
      </c>
      <c r="I165" s="269" t="s">
        <v>397</v>
      </c>
      <c r="J165" s="269" t="s">
        <v>397</v>
      </c>
      <c r="K165" s="72"/>
    </row>
    <row r="166" spans="1:11" s="73" customFormat="1">
      <c r="A166" s="71"/>
      <c r="B166" s="76"/>
      <c r="C166" s="71"/>
      <c r="D166" s="71"/>
      <c r="E166" s="71"/>
      <c r="F166" s="71"/>
      <c r="G166" s="112"/>
      <c r="H166" s="112"/>
      <c r="I166" s="269"/>
      <c r="J166" s="269"/>
      <c r="K166" s="72"/>
    </row>
    <row r="167" spans="1:11" s="46" customFormat="1">
      <c r="A167" s="43"/>
      <c r="B167" s="123" t="s">
        <v>601</v>
      </c>
      <c r="C167" s="43"/>
      <c r="D167" s="43"/>
      <c r="E167" s="43"/>
      <c r="F167" s="43"/>
      <c r="G167" s="91"/>
      <c r="H167" s="91"/>
      <c r="I167" s="258"/>
      <c r="J167" s="258"/>
      <c r="K167" s="43"/>
    </row>
    <row r="168" spans="1:11" s="7" customFormat="1">
      <c r="A168" s="71">
        <v>1</v>
      </c>
      <c r="B168" s="8" t="s">
        <v>353</v>
      </c>
      <c r="C168" s="71">
        <v>4</v>
      </c>
      <c r="D168" s="71">
        <v>2.2999999999999998</v>
      </c>
      <c r="E168" s="71" t="s">
        <v>64</v>
      </c>
      <c r="F168" s="71" t="s">
        <v>604</v>
      </c>
      <c r="G168" s="112">
        <v>350</v>
      </c>
      <c r="H168" s="112">
        <v>1000</v>
      </c>
      <c r="I168" s="268"/>
      <c r="J168" s="268" t="s">
        <v>397</v>
      </c>
      <c r="K168" s="72"/>
    </row>
    <row r="169" spans="1:11" s="7" customFormat="1">
      <c r="A169" s="71"/>
      <c r="B169" s="8" t="s">
        <v>629</v>
      </c>
      <c r="C169" s="71"/>
      <c r="D169" s="71"/>
      <c r="E169" s="71"/>
      <c r="F169" s="71" t="s">
        <v>604</v>
      </c>
      <c r="G169" s="112">
        <v>100</v>
      </c>
      <c r="H169" s="112">
        <v>2000</v>
      </c>
      <c r="I169" s="268" t="s">
        <v>397</v>
      </c>
      <c r="J169" s="268" t="s">
        <v>397</v>
      </c>
      <c r="K169" s="72"/>
    </row>
    <row r="170" spans="1:11" s="7" customFormat="1">
      <c r="A170" s="71">
        <v>3</v>
      </c>
      <c r="B170" s="8" t="s">
        <v>630</v>
      </c>
      <c r="C170" s="71" t="s">
        <v>202</v>
      </c>
      <c r="D170" s="71" t="s">
        <v>631</v>
      </c>
      <c r="E170" s="71" t="s">
        <v>64</v>
      </c>
      <c r="F170" s="71"/>
      <c r="G170" s="112">
        <v>18000</v>
      </c>
      <c r="H170" s="112">
        <v>5000</v>
      </c>
      <c r="I170" s="268" t="s">
        <v>397</v>
      </c>
      <c r="J170" s="268" t="s">
        <v>397</v>
      </c>
      <c r="K170" s="72"/>
    </row>
    <row r="171" spans="1:11" s="7" customFormat="1">
      <c r="A171" s="71">
        <v>4</v>
      </c>
      <c r="B171" s="8" t="s">
        <v>48</v>
      </c>
      <c r="C171" s="71">
        <v>4</v>
      </c>
      <c r="D171" s="71">
        <v>1.8</v>
      </c>
      <c r="E171" s="71"/>
      <c r="F171" s="71" t="s">
        <v>604</v>
      </c>
      <c r="G171" s="112">
        <v>2000</v>
      </c>
      <c r="H171" s="112">
        <v>9000</v>
      </c>
      <c r="I171" s="268" t="s">
        <v>397</v>
      </c>
      <c r="J171" s="268" t="s">
        <v>397</v>
      </c>
      <c r="K171" s="72"/>
    </row>
    <row r="172" spans="1:11" s="7" customFormat="1">
      <c r="A172" s="71">
        <v>5</v>
      </c>
      <c r="B172" s="8" t="s">
        <v>179</v>
      </c>
      <c r="C172" s="71" t="s">
        <v>217</v>
      </c>
      <c r="D172" s="71">
        <v>3.3</v>
      </c>
      <c r="E172" s="71" t="s">
        <v>64</v>
      </c>
      <c r="F172" s="71" t="s">
        <v>604</v>
      </c>
      <c r="G172" s="112">
        <v>5000</v>
      </c>
      <c r="H172" s="112" t="s">
        <v>632</v>
      </c>
      <c r="I172" s="268" t="s">
        <v>397</v>
      </c>
      <c r="J172" s="268" t="s">
        <v>397</v>
      </c>
      <c r="K172" s="72"/>
    </row>
    <row r="173" spans="1:11" s="7" customFormat="1">
      <c r="A173" s="71">
        <v>6</v>
      </c>
      <c r="B173" s="8" t="s">
        <v>214</v>
      </c>
      <c r="C173" s="71">
        <v>4</v>
      </c>
      <c r="D173" s="71" t="s">
        <v>633</v>
      </c>
      <c r="E173" s="71"/>
      <c r="F173" s="71" t="s">
        <v>604</v>
      </c>
      <c r="G173" s="112">
        <v>100</v>
      </c>
      <c r="H173" s="112">
        <v>2000</v>
      </c>
      <c r="I173" s="268" t="s">
        <v>397</v>
      </c>
      <c r="J173" s="268" t="s">
        <v>397</v>
      </c>
      <c r="K173" s="72"/>
    </row>
    <row r="174" spans="1:11" s="294" customFormat="1">
      <c r="A174" s="292"/>
      <c r="B174" s="293" t="s">
        <v>814</v>
      </c>
      <c r="C174" s="292"/>
      <c r="D174" s="292"/>
      <c r="E174" s="292"/>
      <c r="F174" s="292"/>
      <c r="G174" s="94"/>
      <c r="H174" s="94"/>
      <c r="I174" s="378"/>
      <c r="J174" s="379"/>
      <c r="K174" s="253"/>
    </row>
    <row r="179" spans="1:11">
      <c r="A179" s="354" t="s">
        <v>1</v>
      </c>
      <c r="B179" s="354" t="s">
        <v>7</v>
      </c>
      <c r="C179" s="353" t="s">
        <v>15</v>
      </c>
      <c r="D179" s="353"/>
      <c r="E179" s="353"/>
      <c r="F179" s="354" t="s">
        <v>13</v>
      </c>
      <c r="G179" s="84" t="s">
        <v>10</v>
      </c>
      <c r="H179" s="84" t="s">
        <v>0</v>
      </c>
      <c r="I179" s="373" t="s">
        <v>14</v>
      </c>
      <c r="J179" s="373"/>
      <c r="K179" s="376" t="s">
        <v>19</v>
      </c>
    </row>
    <row r="180" spans="1:11">
      <c r="A180" s="358"/>
      <c r="B180" s="358"/>
      <c r="C180" s="248" t="s">
        <v>16</v>
      </c>
      <c r="D180" s="248" t="s">
        <v>17</v>
      </c>
      <c r="E180" s="248" t="s">
        <v>18</v>
      </c>
      <c r="F180" s="358"/>
      <c r="G180" s="134" t="s">
        <v>11</v>
      </c>
      <c r="H180" s="134" t="s">
        <v>5</v>
      </c>
      <c r="I180" s="264" t="s">
        <v>2</v>
      </c>
      <c r="J180" s="264" t="s">
        <v>3</v>
      </c>
      <c r="K180" s="381"/>
    </row>
    <row r="181" spans="1:11">
      <c r="A181" s="27"/>
      <c r="B181" s="64" t="s">
        <v>20</v>
      </c>
      <c r="C181" s="27"/>
      <c r="D181" s="27"/>
      <c r="E181" s="27"/>
      <c r="F181" s="27"/>
      <c r="G181" s="86"/>
      <c r="H181" s="86"/>
      <c r="I181" s="265"/>
      <c r="J181" s="258"/>
      <c r="K181" s="29"/>
    </row>
    <row r="182" spans="1:11">
      <c r="A182" s="27"/>
      <c r="B182" s="63" t="s">
        <v>21</v>
      </c>
      <c r="C182" s="27"/>
      <c r="D182" s="27"/>
      <c r="E182" s="27"/>
      <c r="F182" s="27"/>
      <c r="G182" s="86"/>
      <c r="H182" s="86"/>
      <c r="I182" s="258"/>
      <c r="J182" s="258"/>
      <c r="K182" s="29"/>
    </row>
    <row r="183" spans="1:11">
      <c r="A183" s="118"/>
      <c r="B183" s="49" t="s">
        <v>200</v>
      </c>
      <c r="C183" s="33"/>
      <c r="D183" s="33"/>
      <c r="E183" s="33"/>
      <c r="F183" s="33"/>
      <c r="G183" s="119"/>
      <c r="H183" s="119"/>
      <c r="I183" s="258"/>
      <c r="J183" s="258"/>
      <c r="K183" s="34"/>
    </row>
    <row r="184" spans="1:11">
      <c r="A184" s="40">
        <v>1</v>
      </c>
      <c r="B184" s="51" t="s">
        <v>42</v>
      </c>
      <c r="C184" s="40" t="s">
        <v>156</v>
      </c>
      <c r="D184" s="40" t="s">
        <v>156</v>
      </c>
      <c r="E184" s="40"/>
      <c r="F184" s="37" t="s">
        <v>52</v>
      </c>
      <c r="G184" s="91">
        <v>50</v>
      </c>
      <c r="H184" s="91">
        <v>5750</v>
      </c>
      <c r="I184" s="258"/>
      <c r="J184" s="259" t="s">
        <v>397</v>
      </c>
      <c r="K184" s="39"/>
    </row>
    <row r="185" spans="1:11" ht="46.5">
      <c r="A185" s="40">
        <v>2</v>
      </c>
      <c r="B185" s="51" t="s">
        <v>530</v>
      </c>
      <c r="C185" s="40" t="s">
        <v>156</v>
      </c>
      <c r="D185" s="40" t="s">
        <v>156</v>
      </c>
      <c r="E185" s="40"/>
      <c r="F185" s="37" t="s">
        <v>598</v>
      </c>
      <c r="G185" s="91">
        <v>50</v>
      </c>
      <c r="H185" s="91">
        <v>5750</v>
      </c>
      <c r="I185" s="259" t="s">
        <v>397</v>
      </c>
      <c r="J185" s="258"/>
      <c r="K185" s="39"/>
    </row>
    <row r="186" spans="1:11" ht="46.5">
      <c r="A186" s="40">
        <v>3</v>
      </c>
      <c r="B186" s="51" t="s">
        <v>43</v>
      </c>
      <c r="C186" s="40" t="s">
        <v>532</v>
      </c>
      <c r="D186" s="40" t="s">
        <v>533</v>
      </c>
      <c r="E186" s="40"/>
      <c r="F186" s="37" t="s">
        <v>121</v>
      </c>
      <c r="G186" s="91">
        <v>50</v>
      </c>
      <c r="H186" s="91">
        <v>5750</v>
      </c>
      <c r="I186" s="258"/>
      <c r="J186" s="259" t="s">
        <v>397</v>
      </c>
      <c r="K186" s="39"/>
    </row>
    <row r="187" spans="1:11">
      <c r="A187" s="40">
        <v>4</v>
      </c>
      <c r="B187" s="51" t="s">
        <v>44</v>
      </c>
      <c r="C187" s="40" t="s">
        <v>156</v>
      </c>
      <c r="D187" s="40" t="s">
        <v>156</v>
      </c>
      <c r="E187" s="40"/>
      <c r="F187" s="37" t="s">
        <v>122</v>
      </c>
      <c r="G187" s="91">
        <v>50</v>
      </c>
      <c r="H187" s="91">
        <v>5750</v>
      </c>
      <c r="I187" s="258"/>
      <c r="J187" s="259" t="s">
        <v>397</v>
      </c>
      <c r="K187" s="39"/>
    </row>
    <row r="188" spans="1:11">
      <c r="A188" s="40">
        <v>5</v>
      </c>
      <c r="B188" s="135" t="s">
        <v>599</v>
      </c>
      <c r="C188" s="40" t="s">
        <v>156</v>
      </c>
      <c r="D188" s="40" t="s">
        <v>156</v>
      </c>
      <c r="E188" s="40">
        <v>4</v>
      </c>
      <c r="F188" s="37" t="s">
        <v>567</v>
      </c>
      <c r="G188" s="91">
        <v>50</v>
      </c>
      <c r="H188" s="91">
        <v>5750</v>
      </c>
      <c r="I188" s="258"/>
      <c r="J188" s="259" t="s">
        <v>397</v>
      </c>
      <c r="K188" s="39"/>
    </row>
    <row r="189" spans="1:11">
      <c r="A189" s="118"/>
      <c r="B189" s="49" t="s">
        <v>201</v>
      </c>
      <c r="C189" s="33"/>
      <c r="D189" s="33"/>
      <c r="E189" s="33"/>
      <c r="F189" s="33"/>
      <c r="G189" s="119"/>
      <c r="H189" s="119"/>
      <c r="I189" s="258"/>
      <c r="J189" s="258"/>
      <c r="K189" s="34"/>
    </row>
    <row r="190" spans="1:11" ht="46.5">
      <c r="A190" s="40">
        <v>1</v>
      </c>
      <c r="B190" s="51" t="s">
        <v>245</v>
      </c>
      <c r="C190" s="40" t="s">
        <v>246</v>
      </c>
      <c r="D190" s="40" t="s">
        <v>247</v>
      </c>
      <c r="E190" s="40" t="s">
        <v>117</v>
      </c>
      <c r="F190" s="40" t="s">
        <v>219</v>
      </c>
      <c r="G190" s="91">
        <v>50</v>
      </c>
      <c r="H190" s="91">
        <v>5750</v>
      </c>
      <c r="I190" s="258"/>
      <c r="J190" s="259" t="s">
        <v>397</v>
      </c>
      <c r="K190" s="39"/>
    </row>
    <row r="191" spans="1:11">
      <c r="A191" s="40"/>
      <c r="B191" s="49" t="s">
        <v>307</v>
      </c>
      <c r="C191" s="40"/>
      <c r="D191" s="40"/>
      <c r="E191" s="40"/>
      <c r="F191" s="40"/>
      <c r="G191" s="91"/>
      <c r="H191" s="91"/>
      <c r="I191" s="258"/>
      <c r="J191" s="258"/>
      <c r="K191" s="39"/>
    </row>
    <row r="192" spans="1:11" ht="46.5">
      <c r="A192" s="40">
        <v>1</v>
      </c>
      <c r="B192" s="51" t="s">
        <v>324</v>
      </c>
      <c r="C192" s="40">
        <v>4.5</v>
      </c>
      <c r="D192" s="40" t="s">
        <v>578</v>
      </c>
      <c r="E192" s="40"/>
      <c r="F192" s="40" t="s">
        <v>325</v>
      </c>
      <c r="G192" s="91">
        <v>20</v>
      </c>
      <c r="H192" s="91">
        <v>2300</v>
      </c>
      <c r="I192" s="258"/>
      <c r="J192" s="259" t="s">
        <v>397</v>
      </c>
      <c r="K192" s="39"/>
    </row>
    <row r="193" spans="1:11" ht="46.5">
      <c r="A193" s="40">
        <v>2</v>
      </c>
      <c r="B193" s="51" t="s">
        <v>329</v>
      </c>
      <c r="C193" s="40">
        <v>4.5</v>
      </c>
      <c r="D193" s="40" t="s">
        <v>581</v>
      </c>
      <c r="E193" s="40" t="s">
        <v>331</v>
      </c>
      <c r="F193" s="40" t="s">
        <v>332</v>
      </c>
      <c r="G193" s="91">
        <v>25</v>
      </c>
      <c r="H193" s="91">
        <v>2875</v>
      </c>
      <c r="I193" s="258"/>
      <c r="J193" s="259" t="s">
        <v>397</v>
      </c>
      <c r="K193" s="39"/>
    </row>
    <row r="194" spans="1:11" ht="46.5">
      <c r="A194" s="40">
        <v>3</v>
      </c>
      <c r="B194" s="51" t="s">
        <v>334</v>
      </c>
      <c r="C194" s="40">
        <v>4.5</v>
      </c>
      <c r="D194" s="40" t="s">
        <v>583</v>
      </c>
      <c r="E194" s="40" t="s">
        <v>335</v>
      </c>
      <c r="F194" s="40" t="s">
        <v>336</v>
      </c>
      <c r="G194" s="91">
        <v>25</v>
      </c>
      <c r="H194" s="91">
        <v>2875</v>
      </c>
      <c r="I194" s="258"/>
      <c r="J194" s="259" t="s">
        <v>397</v>
      </c>
      <c r="K194" s="39"/>
    </row>
    <row r="195" spans="1:11" ht="46.5">
      <c r="A195" s="40">
        <v>4</v>
      </c>
      <c r="B195" s="51" t="s">
        <v>337</v>
      </c>
      <c r="C195" s="40">
        <v>4.5</v>
      </c>
      <c r="D195" s="40" t="s">
        <v>584</v>
      </c>
      <c r="E195" s="40" t="s">
        <v>335</v>
      </c>
      <c r="F195" s="40" t="s">
        <v>336</v>
      </c>
      <c r="G195" s="91">
        <v>25</v>
      </c>
      <c r="H195" s="91">
        <v>2875</v>
      </c>
      <c r="I195" s="258"/>
      <c r="J195" s="259" t="s">
        <v>397</v>
      </c>
      <c r="K195" s="39"/>
    </row>
    <row r="196" spans="1:11" ht="46.5">
      <c r="A196" s="40">
        <v>5</v>
      </c>
      <c r="B196" s="51" t="s">
        <v>338</v>
      </c>
      <c r="C196" s="40">
        <v>4.5</v>
      </c>
      <c r="D196" s="40" t="s">
        <v>585</v>
      </c>
      <c r="E196" s="40"/>
      <c r="F196" s="40" t="s">
        <v>339</v>
      </c>
      <c r="G196" s="91">
        <v>25</v>
      </c>
      <c r="H196" s="91">
        <v>2875</v>
      </c>
      <c r="I196" s="259" t="s">
        <v>397</v>
      </c>
      <c r="J196" s="258"/>
      <c r="K196" s="39"/>
    </row>
    <row r="197" spans="1:11">
      <c r="A197" s="40"/>
      <c r="B197" s="49" t="s">
        <v>406</v>
      </c>
      <c r="C197" s="40"/>
      <c r="D197" s="40"/>
      <c r="E197" s="40"/>
      <c r="F197" s="40"/>
      <c r="G197" s="91"/>
      <c r="H197" s="91"/>
      <c r="I197" s="258"/>
      <c r="J197" s="258"/>
      <c r="K197" s="39"/>
    </row>
    <row r="198" spans="1:11" ht="46.5">
      <c r="A198" s="40">
        <v>1</v>
      </c>
      <c r="B198" s="51" t="s">
        <v>407</v>
      </c>
      <c r="C198" s="40" t="s">
        <v>408</v>
      </c>
      <c r="D198" s="40" t="s">
        <v>587</v>
      </c>
      <c r="E198" s="40">
        <v>4</v>
      </c>
      <c r="F198" s="40" t="s">
        <v>410</v>
      </c>
      <c r="G198" s="91">
        <v>25</v>
      </c>
      <c r="H198" s="91">
        <v>2875</v>
      </c>
      <c r="I198" s="258"/>
      <c r="J198" s="259" t="s">
        <v>397</v>
      </c>
      <c r="K198" s="39"/>
    </row>
    <row r="199" spans="1:11" ht="46.5">
      <c r="A199" s="40">
        <v>2</v>
      </c>
      <c r="B199" s="51" t="s">
        <v>411</v>
      </c>
      <c r="C199" s="40" t="s">
        <v>408</v>
      </c>
      <c r="D199" s="40" t="s">
        <v>587</v>
      </c>
      <c r="E199" s="40">
        <v>2</v>
      </c>
      <c r="F199" s="40" t="s">
        <v>410</v>
      </c>
      <c r="G199" s="91">
        <v>25</v>
      </c>
      <c r="H199" s="91">
        <v>2875</v>
      </c>
      <c r="I199" s="258"/>
      <c r="J199" s="259" t="s">
        <v>397</v>
      </c>
      <c r="K199" s="39"/>
    </row>
    <row r="200" spans="1:11">
      <c r="A200" s="40">
        <v>3</v>
      </c>
      <c r="B200" s="51" t="s">
        <v>414</v>
      </c>
      <c r="C200" s="40"/>
      <c r="D200" s="40"/>
      <c r="E200" s="40"/>
      <c r="F200" s="40"/>
      <c r="G200" s="91"/>
      <c r="H200" s="91"/>
      <c r="I200" s="258"/>
      <c r="J200" s="259"/>
      <c r="K200" s="39"/>
    </row>
    <row r="201" spans="1:11">
      <c r="A201" s="40"/>
      <c r="B201" s="49" t="s">
        <v>474</v>
      </c>
      <c r="C201" s="40"/>
      <c r="D201" s="40"/>
      <c r="E201" s="40"/>
      <c r="F201" s="40"/>
      <c r="G201" s="91"/>
      <c r="H201" s="91"/>
      <c r="I201" s="258"/>
      <c r="J201" s="259"/>
      <c r="K201" s="39"/>
    </row>
    <row r="202" spans="1:11">
      <c r="A202" s="40">
        <v>1</v>
      </c>
      <c r="B202" s="51" t="s">
        <v>481</v>
      </c>
      <c r="C202" s="43" t="s">
        <v>482</v>
      </c>
      <c r="D202" s="43" t="s">
        <v>483</v>
      </c>
      <c r="E202" s="43"/>
      <c r="F202" s="43" t="s">
        <v>484</v>
      </c>
      <c r="G202" s="91">
        <v>25</v>
      </c>
      <c r="H202" s="91">
        <v>2875</v>
      </c>
      <c r="I202" s="258"/>
      <c r="J202" s="259" t="s">
        <v>397</v>
      </c>
      <c r="K202" s="39"/>
    </row>
    <row r="203" spans="1:11">
      <c r="A203" s="40">
        <v>2</v>
      </c>
      <c r="B203" s="51" t="s">
        <v>543</v>
      </c>
      <c r="C203" s="43" t="s">
        <v>488</v>
      </c>
      <c r="D203" s="43" t="s">
        <v>489</v>
      </c>
      <c r="E203" s="43" t="s">
        <v>490</v>
      </c>
      <c r="F203" s="43" t="s">
        <v>484</v>
      </c>
      <c r="G203" s="91">
        <v>60</v>
      </c>
      <c r="H203" s="91" t="s">
        <v>64</v>
      </c>
      <c r="I203" s="258"/>
      <c r="J203" s="259" t="s">
        <v>397</v>
      </c>
      <c r="K203" s="39"/>
    </row>
    <row r="204" spans="1:11">
      <c r="A204" s="43">
        <v>3</v>
      </c>
      <c r="B204" s="52" t="s">
        <v>492</v>
      </c>
      <c r="C204" s="43" t="s">
        <v>482</v>
      </c>
      <c r="D204" s="43" t="s">
        <v>483</v>
      </c>
      <c r="E204" s="43"/>
      <c r="F204" s="43" t="s">
        <v>491</v>
      </c>
      <c r="G204" s="91">
        <v>25</v>
      </c>
      <c r="H204" s="91">
        <v>2875</v>
      </c>
      <c r="I204" s="258"/>
      <c r="J204" s="259" t="s">
        <v>397</v>
      </c>
      <c r="K204" s="39"/>
    </row>
    <row r="205" spans="1:11">
      <c r="A205" s="43">
        <v>4</v>
      </c>
      <c r="B205" s="52" t="s">
        <v>543</v>
      </c>
      <c r="C205" s="43" t="s">
        <v>488</v>
      </c>
      <c r="D205" s="43" t="s">
        <v>489</v>
      </c>
      <c r="E205" s="43" t="s">
        <v>490</v>
      </c>
      <c r="F205" s="43" t="s">
        <v>491</v>
      </c>
      <c r="G205" s="91">
        <v>60</v>
      </c>
      <c r="H205" s="91" t="s">
        <v>64</v>
      </c>
      <c r="I205" s="258"/>
      <c r="J205" s="259" t="s">
        <v>397</v>
      </c>
      <c r="K205" s="39"/>
    </row>
    <row r="206" spans="1:11">
      <c r="A206" s="354" t="s">
        <v>1</v>
      </c>
      <c r="B206" s="354" t="s">
        <v>7</v>
      </c>
      <c r="C206" s="353" t="s">
        <v>15</v>
      </c>
      <c r="D206" s="353"/>
      <c r="E206" s="353"/>
      <c r="F206" s="354" t="s">
        <v>13</v>
      </c>
      <c r="G206" s="254" t="s">
        <v>10</v>
      </c>
      <c r="H206" s="254" t="s">
        <v>0</v>
      </c>
      <c r="I206" s="373" t="s">
        <v>14</v>
      </c>
      <c r="J206" s="373"/>
      <c r="K206" s="376" t="s">
        <v>19</v>
      </c>
    </row>
    <row r="207" spans="1:11">
      <c r="A207" s="358"/>
      <c r="B207" s="358"/>
      <c r="C207" s="252" t="s">
        <v>16</v>
      </c>
      <c r="D207" s="252" t="s">
        <v>17</v>
      </c>
      <c r="E207" s="252" t="s">
        <v>18</v>
      </c>
      <c r="F207" s="358"/>
      <c r="G207" s="134" t="s">
        <v>11</v>
      </c>
      <c r="H207" s="134" t="s">
        <v>5</v>
      </c>
      <c r="I207" s="264" t="s">
        <v>2</v>
      </c>
      <c r="J207" s="264" t="s">
        <v>3</v>
      </c>
      <c r="K207" s="381"/>
    </row>
    <row r="208" spans="1:11">
      <c r="A208" s="43"/>
      <c r="B208" s="123" t="s">
        <v>601</v>
      </c>
      <c r="C208" s="43"/>
      <c r="D208" s="43"/>
      <c r="E208" s="43"/>
      <c r="F208" s="43"/>
      <c r="G208" s="91"/>
      <c r="H208" s="91"/>
      <c r="I208" s="258"/>
      <c r="J208" s="258"/>
      <c r="K208" s="39"/>
    </row>
    <row r="209" spans="1:11">
      <c r="A209" s="140">
        <v>1</v>
      </c>
      <c r="B209" s="109" t="s">
        <v>635</v>
      </c>
      <c r="C209" s="140" t="s">
        <v>118</v>
      </c>
      <c r="D209" s="40" t="s">
        <v>625</v>
      </c>
      <c r="E209" s="140" t="s">
        <v>118</v>
      </c>
      <c r="F209" s="40" t="s">
        <v>617</v>
      </c>
      <c r="G209" s="146">
        <v>30</v>
      </c>
      <c r="H209" s="146">
        <v>3450</v>
      </c>
      <c r="I209" s="266"/>
      <c r="J209" s="259" t="s">
        <v>397</v>
      </c>
      <c r="K209" s="149"/>
    </row>
    <row r="210" spans="1:11">
      <c r="A210" s="140">
        <v>2</v>
      </c>
      <c r="B210" s="109" t="s">
        <v>637</v>
      </c>
      <c r="C210" s="140" t="s">
        <v>118</v>
      </c>
      <c r="D210" s="40" t="s">
        <v>625</v>
      </c>
      <c r="E210" s="140" t="s">
        <v>118</v>
      </c>
      <c r="F210" s="40" t="s">
        <v>617</v>
      </c>
      <c r="G210" s="146">
        <v>30</v>
      </c>
      <c r="H210" s="146">
        <v>3450</v>
      </c>
      <c r="I210" s="267"/>
      <c r="J210" s="259" t="s">
        <v>397</v>
      </c>
      <c r="K210" s="149"/>
    </row>
    <row r="211" spans="1:11">
      <c r="A211" s="140">
        <v>3</v>
      </c>
      <c r="B211" s="109" t="s">
        <v>639</v>
      </c>
      <c r="C211" s="140" t="s">
        <v>118</v>
      </c>
      <c r="D211" s="40" t="s">
        <v>625</v>
      </c>
      <c r="E211" s="140" t="s">
        <v>118</v>
      </c>
      <c r="F211" s="40" t="s">
        <v>617</v>
      </c>
      <c r="G211" s="146">
        <v>50</v>
      </c>
      <c r="H211" s="146">
        <v>5750</v>
      </c>
      <c r="I211" s="267"/>
      <c r="J211" s="259" t="s">
        <v>397</v>
      </c>
      <c r="K211" s="149"/>
    </row>
    <row r="212" spans="1:11">
      <c r="A212" s="140">
        <v>4</v>
      </c>
      <c r="B212" s="109" t="s">
        <v>640</v>
      </c>
      <c r="C212" s="140" t="s">
        <v>118</v>
      </c>
      <c r="D212" s="40" t="s">
        <v>625</v>
      </c>
      <c r="E212" s="140" t="s">
        <v>118</v>
      </c>
      <c r="F212" s="40" t="s">
        <v>617</v>
      </c>
      <c r="G212" s="146">
        <v>50</v>
      </c>
      <c r="H212" s="146">
        <v>5750</v>
      </c>
      <c r="I212" s="267"/>
      <c r="J212" s="259" t="s">
        <v>397</v>
      </c>
      <c r="K212" s="149"/>
    </row>
    <row r="213" spans="1:11" s="294" customFormat="1">
      <c r="A213" s="297"/>
      <c r="B213" s="298" t="s">
        <v>814</v>
      </c>
      <c r="C213" s="297"/>
      <c r="D213" s="297"/>
      <c r="E213" s="297"/>
      <c r="F213" s="297"/>
      <c r="G213" s="299"/>
      <c r="H213" s="299"/>
      <c r="I213" s="382" t="s">
        <v>815</v>
      </c>
      <c r="J213" s="383"/>
      <c r="K213" s="300"/>
    </row>
    <row r="214" spans="1:11">
      <c r="A214" s="43"/>
      <c r="B214" s="52"/>
      <c r="C214" s="43"/>
      <c r="D214" s="43"/>
      <c r="E214" s="43"/>
      <c r="F214" s="43"/>
      <c r="G214" s="91"/>
      <c r="H214" s="91"/>
      <c r="I214" s="258"/>
      <c r="J214" s="258"/>
      <c r="K214" s="39"/>
    </row>
    <row r="215" spans="1:11">
      <c r="A215" s="43"/>
      <c r="B215" s="52"/>
      <c r="C215" s="43"/>
      <c r="D215" s="43"/>
      <c r="E215" s="43"/>
      <c r="F215" s="43"/>
      <c r="G215" s="91"/>
      <c r="H215" s="91"/>
      <c r="I215" s="258"/>
      <c r="J215" s="258"/>
      <c r="K215" s="39"/>
    </row>
    <row r="216" spans="1:11">
      <c r="A216" s="27"/>
      <c r="B216" s="63" t="s">
        <v>22</v>
      </c>
      <c r="C216" s="27"/>
      <c r="D216" s="27"/>
      <c r="E216" s="27"/>
      <c r="F216" s="27"/>
      <c r="G216" s="86"/>
      <c r="H216" s="86"/>
      <c r="I216" s="258"/>
      <c r="J216" s="258"/>
      <c r="K216" s="29"/>
    </row>
    <row r="217" spans="1:11" ht="69.75">
      <c r="A217" s="40">
        <v>1</v>
      </c>
      <c r="B217" s="51" t="s">
        <v>66</v>
      </c>
      <c r="C217" s="40" t="s">
        <v>534</v>
      </c>
      <c r="D217" s="40" t="s">
        <v>535</v>
      </c>
      <c r="E217" s="40" t="s">
        <v>150</v>
      </c>
      <c r="F217" s="37" t="s">
        <v>125</v>
      </c>
      <c r="G217" s="91">
        <v>40</v>
      </c>
      <c r="H217" s="91">
        <v>16000</v>
      </c>
      <c r="I217" s="258"/>
      <c r="J217" s="259" t="s">
        <v>397</v>
      </c>
      <c r="K217" s="39"/>
    </row>
    <row r="218" spans="1:11" ht="46.5">
      <c r="A218" s="40">
        <v>2</v>
      </c>
      <c r="B218" s="51" t="s">
        <v>536</v>
      </c>
      <c r="C218" s="40" t="s">
        <v>537</v>
      </c>
      <c r="D218" s="40" t="s">
        <v>156</v>
      </c>
      <c r="E218" s="40"/>
      <c r="F218" s="37" t="s">
        <v>600</v>
      </c>
      <c r="G218" s="91">
        <v>40</v>
      </c>
      <c r="H218" s="91">
        <v>16000</v>
      </c>
      <c r="I218" s="258"/>
      <c r="J218" s="259" t="s">
        <v>397</v>
      </c>
      <c r="K218" s="39"/>
    </row>
    <row r="219" spans="1:11">
      <c r="A219" s="40">
        <v>3</v>
      </c>
      <c r="B219" s="51" t="s">
        <v>69</v>
      </c>
      <c r="C219" s="40" t="s">
        <v>156</v>
      </c>
      <c r="D219" s="40" t="s">
        <v>156</v>
      </c>
      <c r="E219" s="40"/>
      <c r="F219" s="37" t="s">
        <v>123</v>
      </c>
      <c r="G219" s="91">
        <v>40</v>
      </c>
      <c r="H219" s="91">
        <v>16000</v>
      </c>
      <c r="I219" s="259" t="s">
        <v>397</v>
      </c>
      <c r="J219" s="258"/>
      <c r="K219" s="39"/>
    </row>
    <row r="220" spans="1:11" ht="46.5">
      <c r="A220" s="40">
        <v>4</v>
      </c>
      <c r="B220" s="51" t="s">
        <v>540</v>
      </c>
      <c r="C220" s="40" t="s">
        <v>537</v>
      </c>
      <c r="D220" s="40" t="s">
        <v>156</v>
      </c>
      <c r="E220" s="40"/>
      <c r="F220" s="37" t="s">
        <v>541</v>
      </c>
      <c r="G220" s="91">
        <v>40</v>
      </c>
      <c r="H220" s="91">
        <v>16000</v>
      </c>
      <c r="I220" s="259" t="s">
        <v>397</v>
      </c>
      <c r="J220" s="258"/>
      <c r="K220" s="39"/>
    </row>
    <row r="221" spans="1:11">
      <c r="A221" s="40"/>
      <c r="B221" s="49" t="s">
        <v>201</v>
      </c>
      <c r="C221" s="40"/>
      <c r="D221" s="40"/>
      <c r="E221" s="40"/>
      <c r="F221" s="40"/>
      <c r="G221" s="91"/>
      <c r="H221" s="91"/>
      <c r="I221" s="258"/>
      <c r="J221" s="258"/>
      <c r="K221" s="39"/>
    </row>
    <row r="222" spans="1:11">
      <c r="A222" s="40">
        <v>1</v>
      </c>
      <c r="B222" s="51" t="s">
        <v>250</v>
      </c>
      <c r="C222" s="40" t="s">
        <v>251</v>
      </c>
      <c r="D222" s="40" t="s">
        <v>218</v>
      </c>
      <c r="E222" s="40">
        <v>4</v>
      </c>
      <c r="F222" s="40" t="s">
        <v>219</v>
      </c>
      <c r="G222" s="91">
        <v>40</v>
      </c>
      <c r="H222" s="91">
        <v>16000</v>
      </c>
      <c r="I222" s="258"/>
      <c r="J222" s="259" t="s">
        <v>397</v>
      </c>
      <c r="K222" s="39"/>
    </row>
    <row r="223" spans="1:11">
      <c r="A223" s="40"/>
      <c r="B223" s="49" t="s">
        <v>307</v>
      </c>
      <c r="C223" s="40"/>
      <c r="D223" s="40"/>
      <c r="E223" s="40"/>
      <c r="F223" s="40"/>
      <c r="G223" s="91"/>
      <c r="H223" s="91"/>
      <c r="I223" s="258"/>
      <c r="J223" s="258"/>
      <c r="K223" s="39"/>
    </row>
    <row r="224" spans="1:11" ht="46.5">
      <c r="A224" s="40">
        <v>1</v>
      </c>
      <c r="B224" s="51" t="s">
        <v>342</v>
      </c>
      <c r="C224" s="40">
        <v>4.4000000000000004</v>
      </c>
      <c r="D224" s="40" t="s">
        <v>569</v>
      </c>
      <c r="E224" s="40" t="s">
        <v>335</v>
      </c>
      <c r="F224" s="40" t="s">
        <v>325</v>
      </c>
      <c r="G224" s="91">
        <v>20</v>
      </c>
      <c r="H224" s="91">
        <v>8000</v>
      </c>
      <c r="I224" s="258"/>
      <c r="J224" s="259" t="s">
        <v>397</v>
      </c>
      <c r="K224" s="39"/>
    </row>
    <row r="225" spans="1:11" ht="46.5">
      <c r="A225" s="40">
        <v>2</v>
      </c>
      <c r="B225" s="51" t="s">
        <v>342</v>
      </c>
      <c r="C225" s="40">
        <v>4.4000000000000004</v>
      </c>
      <c r="D225" s="40" t="s">
        <v>571</v>
      </c>
      <c r="E225" s="40" t="s">
        <v>335</v>
      </c>
      <c r="F225" s="40" t="s">
        <v>328</v>
      </c>
      <c r="G225" s="91">
        <v>20</v>
      </c>
      <c r="H225" s="91">
        <v>8000</v>
      </c>
      <c r="I225" s="258"/>
      <c r="J225" s="259" t="s">
        <v>397</v>
      </c>
      <c r="K225" s="39"/>
    </row>
    <row r="226" spans="1:11" ht="46.5">
      <c r="A226" s="40">
        <v>3</v>
      </c>
      <c r="B226" s="51" t="s">
        <v>343</v>
      </c>
      <c r="C226" s="40">
        <v>4.4000000000000004</v>
      </c>
      <c r="D226" s="40" t="s">
        <v>572</v>
      </c>
      <c r="E226" s="40" t="s">
        <v>335</v>
      </c>
      <c r="F226" s="40" t="s">
        <v>332</v>
      </c>
      <c r="G226" s="91">
        <v>20</v>
      </c>
      <c r="H226" s="91">
        <v>8000</v>
      </c>
      <c r="I226" s="258"/>
      <c r="J226" s="259" t="s">
        <v>397</v>
      </c>
      <c r="K226" s="39"/>
    </row>
    <row r="227" spans="1:11" ht="46.5">
      <c r="A227" s="40">
        <v>4</v>
      </c>
      <c r="B227" s="51" t="s">
        <v>346</v>
      </c>
      <c r="C227" s="40">
        <v>4.4000000000000004</v>
      </c>
      <c r="D227" s="40" t="s">
        <v>575</v>
      </c>
      <c r="E227" s="40" t="s">
        <v>335</v>
      </c>
      <c r="F227" s="40" t="s">
        <v>336</v>
      </c>
      <c r="G227" s="91">
        <v>20</v>
      </c>
      <c r="H227" s="91">
        <v>8000</v>
      </c>
      <c r="I227" s="258"/>
      <c r="J227" s="259" t="s">
        <v>397</v>
      </c>
      <c r="K227" s="39"/>
    </row>
    <row r="228" spans="1:11" ht="46.5">
      <c r="A228" s="40">
        <v>5</v>
      </c>
      <c r="B228" s="51" t="s">
        <v>346</v>
      </c>
      <c r="C228" s="40">
        <v>4.4000000000000004</v>
      </c>
      <c r="D228" s="40" t="s">
        <v>577</v>
      </c>
      <c r="E228" s="40" t="s">
        <v>335</v>
      </c>
      <c r="F228" s="40" t="s">
        <v>339</v>
      </c>
      <c r="G228" s="91">
        <v>20</v>
      </c>
      <c r="H228" s="91">
        <v>8000</v>
      </c>
      <c r="I228" s="258"/>
      <c r="J228" s="259" t="s">
        <v>397</v>
      </c>
      <c r="K228" s="39"/>
    </row>
    <row r="229" spans="1:11">
      <c r="A229" s="43"/>
      <c r="B229" s="123" t="s">
        <v>601</v>
      </c>
      <c r="C229" s="43"/>
      <c r="D229" s="43"/>
      <c r="E229" s="43"/>
      <c r="F229" s="43"/>
      <c r="G229" s="91"/>
      <c r="H229" s="91"/>
      <c r="I229" s="258"/>
      <c r="J229" s="258"/>
      <c r="K229" s="43"/>
    </row>
    <row r="230" spans="1:11">
      <c r="A230" s="140">
        <v>1</v>
      </c>
      <c r="B230" s="109" t="s">
        <v>764</v>
      </c>
      <c r="C230" s="140">
        <v>4</v>
      </c>
      <c r="D230" s="40" t="s">
        <v>626</v>
      </c>
      <c r="E230" s="140">
        <v>3</v>
      </c>
      <c r="F230" s="40" t="s">
        <v>617</v>
      </c>
      <c r="G230" s="146">
        <v>20</v>
      </c>
      <c r="H230" s="146">
        <v>8000</v>
      </c>
      <c r="I230" s="266"/>
      <c r="J230" s="259" t="s">
        <v>397</v>
      </c>
      <c r="K230" s="149"/>
    </row>
    <row r="231" spans="1:11">
      <c r="A231" s="140">
        <v>2</v>
      </c>
      <c r="B231" s="109" t="s">
        <v>644</v>
      </c>
      <c r="C231" s="140">
        <v>4</v>
      </c>
      <c r="D231" s="40" t="s">
        <v>626</v>
      </c>
      <c r="E231" s="140">
        <v>3</v>
      </c>
      <c r="F231" s="40" t="s">
        <v>617</v>
      </c>
      <c r="G231" s="146">
        <v>20</v>
      </c>
      <c r="H231" s="146">
        <v>8000</v>
      </c>
      <c r="I231" s="266"/>
      <c r="J231" s="259" t="s">
        <v>397</v>
      </c>
      <c r="K231" s="149"/>
    </row>
    <row r="232" spans="1:11">
      <c r="A232" s="140">
        <v>3</v>
      </c>
      <c r="B232" s="109" t="s">
        <v>643</v>
      </c>
      <c r="C232" s="140">
        <v>4</v>
      </c>
      <c r="D232" s="40" t="s">
        <v>626</v>
      </c>
      <c r="E232" s="140">
        <v>3</v>
      </c>
      <c r="F232" s="40" t="s">
        <v>617</v>
      </c>
      <c r="G232" s="146">
        <v>20</v>
      </c>
      <c r="H232" s="146">
        <v>8000</v>
      </c>
      <c r="I232" s="267"/>
      <c r="J232" s="259" t="s">
        <v>397</v>
      </c>
      <c r="K232" s="154"/>
    </row>
    <row r="233" spans="1:11">
      <c r="A233" s="287"/>
      <c r="B233" s="288"/>
      <c r="C233" s="287"/>
      <c r="D233" s="275"/>
      <c r="E233" s="287"/>
      <c r="F233" s="275"/>
      <c r="G233" s="289"/>
      <c r="H233" s="289"/>
      <c r="I233" s="290"/>
      <c r="J233" s="264"/>
      <c r="K233" s="291"/>
    </row>
    <row r="234" spans="1:11">
      <c r="A234" s="354" t="s">
        <v>1</v>
      </c>
      <c r="B234" s="354" t="s">
        <v>7</v>
      </c>
      <c r="C234" s="353" t="s">
        <v>15</v>
      </c>
      <c r="D234" s="353"/>
      <c r="E234" s="353"/>
      <c r="F234" s="354" t="s">
        <v>13</v>
      </c>
      <c r="G234" s="254" t="s">
        <v>10</v>
      </c>
      <c r="H234" s="254" t="s">
        <v>0</v>
      </c>
      <c r="I234" s="373" t="s">
        <v>14</v>
      </c>
      <c r="J234" s="373"/>
      <c r="K234" s="376" t="s">
        <v>19</v>
      </c>
    </row>
    <row r="235" spans="1:11">
      <c r="A235" s="358"/>
      <c r="B235" s="358"/>
      <c r="C235" s="252" t="s">
        <v>16</v>
      </c>
      <c r="D235" s="252" t="s">
        <v>17</v>
      </c>
      <c r="E235" s="252" t="s">
        <v>18</v>
      </c>
      <c r="F235" s="358"/>
      <c r="G235" s="134" t="s">
        <v>11</v>
      </c>
      <c r="H235" s="134" t="s">
        <v>5</v>
      </c>
      <c r="I235" s="264" t="s">
        <v>2</v>
      </c>
      <c r="J235" s="264" t="s">
        <v>3</v>
      </c>
      <c r="K235" s="381"/>
    </row>
    <row r="236" spans="1:11">
      <c r="A236" s="40"/>
      <c r="B236" s="49" t="s">
        <v>406</v>
      </c>
      <c r="C236" s="40"/>
      <c r="D236" s="40"/>
      <c r="E236" s="40"/>
      <c r="F236" s="40"/>
      <c r="G236" s="91"/>
      <c r="H236" s="91"/>
      <c r="I236" s="258"/>
      <c r="J236" s="258"/>
      <c r="K236" s="39"/>
    </row>
    <row r="237" spans="1:11" ht="46.5">
      <c r="A237" s="40">
        <v>1</v>
      </c>
      <c r="B237" s="51" t="s">
        <v>415</v>
      </c>
      <c r="C237" s="40" t="s">
        <v>408</v>
      </c>
      <c r="D237" s="40" t="s">
        <v>587</v>
      </c>
      <c r="E237" s="40">
        <v>4</v>
      </c>
      <c r="F237" s="40" t="s">
        <v>413</v>
      </c>
      <c r="G237" s="91">
        <v>40</v>
      </c>
      <c r="H237" s="91">
        <v>8000</v>
      </c>
      <c r="I237" s="258"/>
      <c r="J237" s="259" t="s">
        <v>397</v>
      </c>
      <c r="K237" s="39"/>
    </row>
    <row r="238" spans="1:11" ht="46.5">
      <c r="A238" s="40">
        <v>2</v>
      </c>
      <c r="B238" s="51" t="s">
        <v>416</v>
      </c>
      <c r="C238" s="40" t="s">
        <v>408</v>
      </c>
      <c r="D238" s="40" t="s">
        <v>587</v>
      </c>
      <c r="E238" s="40">
        <v>4</v>
      </c>
      <c r="F238" s="40" t="s">
        <v>410</v>
      </c>
      <c r="G238" s="91">
        <v>20</v>
      </c>
      <c r="H238" s="91">
        <v>8000</v>
      </c>
      <c r="I238" s="258"/>
      <c r="J238" s="259" t="s">
        <v>397</v>
      </c>
      <c r="K238" s="39"/>
    </row>
    <row r="239" spans="1:11">
      <c r="A239" s="40">
        <v>3</v>
      </c>
      <c r="B239" s="51" t="s">
        <v>417</v>
      </c>
      <c r="C239" s="40"/>
      <c r="D239" s="40"/>
      <c r="E239" s="40"/>
      <c r="F239" s="40" t="s">
        <v>410</v>
      </c>
      <c r="G239" s="91">
        <v>60</v>
      </c>
      <c r="H239" s="91" t="s">
        <v>418</v>
      </c>
      <c r="I239" s="259"/>
      <c r="J239" s="259" t="s">
        <v>397</v>
      </c>
      <c r="K239" s="39"/>
    </row>
    <row r="240" spans="1:11">
      <c r="A240" s="40">
        <v>4</v>
      </c>
      <c r="B240" s="51" t="s">
        <v>417</v>
      </c>
      <c r="C240" s="40"/>
      <c r="D240" s="40"/>
      <c r="E240" s="40"/>
      <c r="F240" s="40" t="s">
        <v>413</v>
      </c>
      <c r="G240" s="91">
        <v>60</v>
      </c>
      <c r="H240" s="91" t="s">
        <v>418</v>
      </c>
      <c r="I240" s="259"/>
      <c r="J240" s="259" t="s">
        <v>397</v>
      </c>
      <c r="K240" s="39"/>
    </row>
    <row r="241" spans="1:11">
      <c r="A241" s="40"/>
      <c r="B241" s="49" t="s">
        <v>474</v>
      </c>
      <c r="C241" s="40"/>
      <c r="D241" s="40"/>
      <c r="E241" s="40"/>
      <c r="F241" s="40"/>
      <c r="G241" s="91"/>
      <c r="H241" s="91"/>
      <c r="I241" s="259"/>
      <c r="J241" s="259"/>
      <c r="K241" s="39"/>
    </row>
    <row r="242" spans="1:11">
      <c r="A242" s="40">
        <v>1</v>
      </c>
      <c r="B242" s="51" t="s">
        <v>496</v>
      </c>
      <c r="C242" s="43" t="s">
        <v>493</v>
      </c>
      <c r="D242" s="43" t="s">
        <v>494</v>
      </c>
      <c r="E242" s="43" t="s">
        <v>495</v>
      </c>
      <c r="F242" s="43" t="s">
        <v>491</v>
      </c>
      <c r="G242" s="91">
        <v>40</v>
      </c>
      <c r="H242" s="91">
        <v>16000</v>
      </c>
      <c r="I242" s="258"/>
      <c r="J242" s="259" t="s">
        <v>397</v>
      </c>
      <c r="K242" s="39"/>
    </row>
    <row r="243" spans="1:11">
      <c r="A243" s="43"/>
      <c r="B243" s="123" t="s">
        <v>666</v>
      </c>
      <c r="C243" s="43"/>
      <c r="D243" s="43"/>
      <c r="E243" s="43"/>
      <c r="F243" s="43"/>
      <c r="G243" s="91"/>
      <c r="H243" s="91"/>
      <c r="I243" s="258"/>
      <c r="J243" s="258"/>
      <c r="K243" s="43"/>
    </row>
    <row r="244" spans="1:11">
      <c r="A244" s="140">
        <v>1</v>
      </c>
      <c r="B244" s="109" t="s">
        <v>704</v>
      </c>
      <c r="C244" s="109" t="s">
        <v>408</v>
      </c>
      <c r="D244" s="40" t="s">
        <v>685</v>
      </c>
      <c r="E244" s="40"/>
      <c r="F244" s="40" t="s">
        <v>686</v>
      </c>
      <c r="G244" s="146">
        <v>40</v>
      </c>
      <c r="H244" s="146">
        <v>16000</v>
      </c>
      <c r="I244" s="258"/>
      <c r="J244" s="259" t="s">
        <v>397</v>
      </c>
      <c r="K244" s="39"/>
    </row>
    <row r="245" spans="1:11" ht="46.5">
      <c r="A245" s="140">
        <v>2</v>
      </c>
      <c r="B245" s="109" t="s">
        <v>707</v>
      </c>
      <c r="C245" s="109" t="s">
        <v>408</v>
      </c>
      <c r="D245" s="40" t="s">
        <v>706</v>
      </c>
      <c r="E245" s="40"/>
      <c r="F245" s="40" t="s">
        <v>689</v>
      </c>
      <c r="G245" s="146">
        <v>40</v>
      </c>
      <c r="H245" s="146">
        <v>16000</v>
      </c>
      <c r="I245" s="258"/>
      <c r="J245" s="259" t="s">
        <v>397</v>
      </c>
      <c r="K245" s="39"/>
    </row>
    <row r="246" spans="1:11" s="294" customFormat="1">
      <c r="A246" s="297"/>
      <c r="B246" s="298" t="s">
        <v>814</v>
      </c>
      <c r="C246" s="297"/>
      <c r="D246" s="297"/>
      <c r="E246" s="297"/>
      <c r="F246" s="297"/>
      <c r="G246" s="299"/>
      <c r="H246" s="299"/>
      <c r="I246" s="382" t="s">
        <v>816</v>
      </c>
      <c r="J246" s="383"/>
      <c r="K246" s="300"/>
    </row>
    <row r="247" spans="1:11">
      <c r="A247" s="140"/>
      <c r="B247" s="109"/>
      <c r="C247" s="109"/>
      <c r="D247" s="40"/>
      <c r="E247" s="40"/>
      <c r="F247" s="40"/>
      <c r="G247" s="146"/>
      <c r="H247" s="146"/>
      <c r="I247" s="258"/>
      <c r="J247" s="259"/>
      <c r="K247" s="40"/>
    </row>
    <row r="248" spans="1:11">
      <c r="A248" s="43"/>
      <c r="B248" s="52"/>
      <c r="C248" s="43"/>
      <c r="D248" s="43"/>
      <c r="E248" s="43"/>
      <c r="F248" s="43"/>
      <c r="G248" s="91"/>
      <c r="H248" s="91"/>
      <c r="I248" s="258"/>
      <c r="J248" s="258"/>
      <c r="K248" s="43"/>
    </row>
    <row r="249" spans="1:11">
      <c r="A249" s="27"/>
      <c r="B249" s="63" t="s">
        <v>23</v>
      </c>
      <c r="C249" s="27"/>
      <c r="D249" s="27"/>
      <c r="E249" s="27"/>
      <c r="F249" s="27"/>
      <c r="G249" s="86"/>
      <c r="H249" s="86"/>
      <c r="I249" s="258"/>
      <c r="J249" s="258"/>
      <c r="K249" s="29"/>
    </row>
    <row r="250" spans="1:11" ht="46.5">
      <c r="A250" s="40">
        <v>1</v>
      </c>
      <c r="B250" s="51" t="s">
        <v>588</v>
      </c>
      <c r="C250" s="40" t="s">
        <v>156</v>
      </c>
      <c r="D250" s="40" t="s">
        <v>156</v>
      </c>
      <c r="E250" s="40" t="s">
        <v>156</v>
      </c>
      <c r="F250" s="37" t="s">
        <v>130</v>
      </c>
      <c r="G250" s="91">
        <v>16</v>
      </c>
      <c r="H250" s="91">
        <v>6400</v>
      </c>
      <c r="I250" s="258"/>
      <c r="J250" s="259" t="s">
        <v>397</v>
      </c>
      <c r="K250" s="39"/>
    </row>
    <row r="251" spans="1:11">
      <c r="A251" s="40">
        <v>2</v>
      </c>
      <c r="B251" s="51" t="s">
        <v>592</v>
      </c>
      <c r="C251" s="40" t="s">
        <v>156</v>
      </c>
      <c r="D251" s="40" t="s">
        <v>156</v>
      </c>
      <c r="E251" s="40" t="s">
        <v>156</v>
      </c>
      <c r="F251" s="37" t="s">
        <v>593</v>
      </c>
      <c r="G251" s="91">
        <v>16</v>
      </c>
      <c r="H251" s="91">
        <v>6400</v>
      </c>
      <c r="I251" s="258"/>
      <c r="J251" s="259" t="s">
        <v>397</v>
      </c>
      <c r="K251" s="39"/>
    </row>
    <row r="252" spans="1:11" ht="46.5">
      <c r="A252" s="40">
        <v>3</v>
      </c>
      <c r="B252" s="51" t="s">
        <v>588</v>
      </c>
      <c r="C252" s="40" t="s">
        <v>156</v>
      </c>
      <c r="D252" s="40" t="s">
        <v>156</v>
      </c>
      <c r="E252" s="40" t="s">
        <v>156</v>
      </c>
      <c r="F252" s="37" t="s">
        <v>595</v>
      </c>
      <c r="G252" s="91">
        <v>16</v>
      </c>
      <c r="H252" s="91">
        <v>6400</v>
      </c>
      <c r="I252" s="258"/>
      <c r="J252" s="259" t="s">
        <v>397</v>
      </c>
      <c r="K252" s="39"/>
    </row>
    <row r="253" spans="1:11" ht="46.5">
      <c r="A253" s="40">
        <v>4</v>
      </c>
      <c r="B253" s="51" t="s">
        <v>588</v>
      </c>
      <c r="C253" s="40" t="s">
        <v>156</v>
      </c>
      <c r="D253" s="40" t="s">
        <v>156</v>
      </c>
      <c r="E253" s="40" t="s">
        <v>156</v>
      </c>
      <c r="F253" s="37" t="s">
        <v>594</v>
      </c>
      <c r="G253" s="91">
        <v>16</v>
      </c>
      <c r="H253" s="91">
        <v>6400</v>
      </c>
      <c r="I253" s="258"/>
      <c r="J253" s="259" t="s">
        <v>397</v>
      </c>
      <c r="K253" s="39"/>
    </row>
    <row r="254" spans="1:11" ht="46.5">
      <c r="A254" s="40">
        <v>5</v>
      </c>
      <c r="B254" s="51" t="s">
        <v>588</v>
      </c>
      <c r="C254" s="40" t="s">
        <v>156</v>
      </c>
      <c r="D254" s="40" t="s">
        <v>156</v>
      </c>
      <c r="E254" s="40" t="s">
        <v>156</v>
      </c>
      <c r="F254" s="37" t="s">
        <v>541</v>
      </c>
      <c r="G254" s="91">
        <v>16</v>
      </c>
      <c r="H254" s="91">
        <v>6400</v>
      </c>
      <c r="I254" s="259" t="s">
        <v>397</v>
      </c>
      <c r="J254" s="258"/>
      <c r="K254" s="39"/>
    </row>
    <row r="255" spans="1:11">
      <c r="A255" s="118"/>
      <c r="B255" s="49" t="s">
        <v>201</v>
      </c>
      <c r="C255" s="33"/>
      <c r="D255" s="33"/>
      <c r="E255" s="33"/>
      <c r="F255" s="33"/>
      <c r="G255" s="119"/>
      <c r="H255" s="119"/>
      <c r="I255" s="258"/>
      <c r="J255" s="258"/>
      <c r="K255" s="34"/>
    </row>
    <row r="256" spans="1:11" ht="46.5">
      <c r="A256" s="40">
        <v>1</v>
      </c>
      <c r="B256" s="51" t="s">
        <v>258</v>
      </c>
      <c r="C256" s="40" t="s">
        <v>217</v>
      </c>
      <c r="D256" s="40" t="s">
        <v>218</v>
      </c>
      <c r="E256" s="122" t="s">
        <v>256</v>
      </c>
      <c r="F256" s="40" t="s">
        <v>221</v>
      </c>
      <c r="G256" s="91">
        <v>16</v>
      </c>
      <c r="H256" s="91">
        <v>6400</v>
      </c>
      <c r="I256" s="258"/>
      <c r="J256" s="259" t="s">
        <v>397</v>
      </c>
      <c r="K256" s="39"/>
    </row>
    <row r="257" spans="1:11">
      <c r="A257" s="43"/>
      <c r="B257" s="123" t="s">
        <v>348</v>
      </c>
      <c r="C257" s="43"/>
      <c r="D257" s="43"/>
      <c r="E257" s="43"/>
      <c r="F257" s="43"/>
      <c r="G257" s="91"/>
      <c r="H257" s="91"/>
      <c r="I257" s="258"/>
      <c r="J257" s="259"/>
      <c r="K257" s="43"/>
    </row>
    <row r="258" spans="1:11" ht="46.5">
      <c r="A258" s="40">
        <v>1</v>
      </c>
      <c r="B258" s="51" t="s">
        <v>350</v>
      </c>
      <c r="C258" s="40">
        <v>4.4000000000000004</v>
      </c>
      <c r="D258" s="40" t="s">
        <v>813</v>
      </c>
      <c r="E258" s="40" t="s">
        <v>335</v>
      </c>
      <c r="F258" s="40" t="s">
        <v>332</v>
      </c>
      <c r="G258" s="91">
        <v>16</v>
      </c>
      <c r="H258" s="91">
        <v>6400</v>
      </c>
      <c r="I258" s="258"/>
      <c r="J258" s="259" t="s">
        <v>397</v>
      </c>
      <c r="K258" s="39"/>
    </row>
    <row r="259" spans="1:11" ht="46.5">
      <c r="A259" s="40">
        <v>2</v>
      </c>
      <c r="B259" s="51" t="s">
        <v>351</v>
      </c>
      <c r="C259" s="40">
        <v>4.4000000000000004</v>
      </c>
      <c r="D259" s="40" t="s">
        <v>813</v>
      </c>
      <c r="E259" s="40" t="s">
        <v>335</v>
      </c>
      <c r="F259" s="40" t="s">
        <v>336</v>
      </c>
      <c r="G259" s="91">
        <v>16</v>
      </c>
      <c r="H259" s="91">
        <v>6400</v>
      </c>
      <c r="I259" s="258"/>
      <c r="J259" s="259" t="s">
        <v>397</v>
      </c>
      <c r="K259" s="39"/>
    </row>
    <row r="260" spans="1:11">
      <c r="A260" s="275"/>
      <c r="B260" s="276"/>
      <c r="C260" s="275"/>
      <c r="D260" s="275"/>
      <c r="E260" s="275"/>
      <c r="F260" s="275"/>
      <c r="G260" s="278"/>
      <c r="H260" s="278"/>
      <c r="I260" s="279"/>
      <c r="J260" s="264"/>
      <c r="K260" s="280"/>
    </row>
    <row r="261" spans="1:11">
      <c r="A261" s="354" t="s">
        <v>1</v>
      </c>
      <c r="B261" s="354" t="s">
        <v>7</v>
      </c>
      <c r="C261" s="353" t="s">
        <v>15</v>
      </c>
      <c r="D261" s="353"/>
      <c r="E261" s="353"/>
      <c r="F261" s="354" t="s">
        <v>13</v>
      </c>
      <c r="G261" s="254" t="s">
        <v>10</v>
      </c>
      <c r="H261" s="254" t="s">
        <v>0</v>
      </c>
      <c r="I261" s="373" t="s">
        <v>14</v>
      </c>
      <c r="J261" s="373"/>
      <c r="K261" s="376" t="s">
        <v>19</v>
      </c>
    </row>
    <row r="262" spans="1:11">
      <c r="A262" s="358"/>
      <c r="B262" s="358"/>
      <c r="C262" s="252" t="s">
        <v>16</v>
      </c>
      <c r="D262" s="252" t="s">
        <v>17</v>
      </c>
      <c r="E262" s="252" t="s">
        <v>18</v>
      </c>
      <c r="F262" s="358"/>
      <c r="G262" s="134" t="s">
        <v>11</v>
      </c>
      <c r="H262" s="134" t="s">
        <v>5</v>
      </c>
      <c r="I262" s="264" t="s">
        <v>2</v>
      </c>
      <c r="J262" s="264" t="s">
        <v>3</v>
      </c>
      <c r="K262" s="381"/>
    </row>
    <row r="263" spans="1:11">
      <c r="A263" s="43"/>
      <c r="B263" s="123" t="s">
        <v>406</v>
      </c>
      <c r="C263" s="43"/>
      <c r="D263" s="43"/>
      <c r="E263" s="43"/>
      <c r="F263" s="43"/>
      <c r="G263" s="91"/>
      <c r="H263" s="91"/>
      <c r="I263" s="258"/>
      <c r="J263" s="258"/>
      <c r="K263" s="43"/>
    </row>
    <row r="264" spans="1:11" ht="46.5">
      <c r="A264" s="40">
        <v>1</v>
      </c>
      <c r="B264" s="51" t="s">
        <v>419</v>
      </c>
      <c r="C264" s="40" t="s">
        <v>408</v>
      </c>
      <c r="D264" s="40" t="s">
        <v>420</v>
      </c>
      <c r="E264" s="40" t="s">
        <v>118</v>
      </c>
      <c r="F264" s="40" t="s">
        <v>410</v>
      </c>
      <c r="G264" s="91">
        <v>16</v>
      </c>
      <c r="H264" s="91">
        <v>6400</v>
      </c>
      <c r="I264" s="259"/>
      <c r="J264" s="259" t="s">
        <v>397</v>
      </c>
      <c r="K264" s="39"/>
    </row>
    <row r="265" spans="1:11">
      <c r="A265" s="40">
        <v>2</v>
      </c>
      <c r="B265" s="51" t="s">
        <v>421</v>
      </c>
      <c r="C265" s="40" t="s">
        <v>408</v>
      </c>
      <c r="D265" s="40"/>
      <c r="E265" s="40"/>
      <c r="F265" s="40" t="s">
        <v>410</v>
      </c>
      <c r="G265" s="91">
        <v>60</v>
      </c>
      <c r="H265" s="91" t="s">
        <v>64</v>
      </c>
      <c r="I265" s="259"/>
      <c r="J265" s="259" t="s">
        <v>397</v>
      </c>
      <c r="K265" s="39"/>
    </row>
    <row r="266" spans="1:11">
      <c r="A266" s="43"/>
      <c r="B266" s="123" t="s">
        <v>474</v>
      </c>
      <c r="C266" s="43"/>
      <c r="D266" s="43"/>
      <c r="E266" s="43"/>
      <c r="F266" s="43"/>
      <c r="G266" s="91"/>
      <c r="H266" s="91"/>
      <c r="I266" s="258"/>
      <c r="J266" s="258"/>
      <c r="K266" s="43"/>
    </row>
    <row r="267" spans="1:11" ht="46.5">
      <c r="A267" s="40">
        <v>1</v>
      </c>
      <c r="B267" s="51" t="s">
        <v>597</v>
      </c>
      <c r="C267" s="43" t="s">
        <v>493</v>
      </c>
      <c r="D267" s="43" t="s">
        <v>497</v>
      </c>
      <c r="E267" s="43" t="s">
        <v>498</v>
      </c>
      <c r="F267" s="43" t="s">
        <v>484</v>
      </c>
      <c r="G267" s="91">
        <v>16</v>
      </c>
      <c r="H267" s="91">
        <v>6400</v>
      </c>
      <c r="I267" s="258"/>
      <c r="J267" s="259" t="s">
        <v>397</v>
      </c>
      <c r="K267" s="39"/>
    </row>
    <row r="268" spans="1:11">
      <c r="A268" s="43"/>
      <c r="B268" s="123" t="s">
        <v>601</v>
      </c>
      <c r="C268" s="43"/>
      <c r="D268" s="43"/>
      <c r="E268" s="43"/>
      <c r="F268" s="43"/>
      <c r="G268" s="91"/>
      <c r="H268" s="91"/>
      <c r="I268" s="258"/>
      <c r="J268" s="258"/>
      <c r="K268" s="43"/>
    </row>
    <row r="269" spans="1:11">
      <c r="A269" s="43"/>
      <c r="B269" s="123" t="s">
        <v>666</v>
      </c>
      <c r="C269" s="43"/>
      <c r="D269" s="43"/>
      <c r="E269" s="43"/>
      <c r="F269" s="43"/>
      <c r="G269" s="91"/>
      <c r="H269" s="91"/>
      <c r="I269" s="258"/>
      <c r="J269" s="258"/>
      <c r="K269" s="43"/>
    </row>
    <row r="270" spans="1:11" ht="46.5">
      <c r="A270" s="140">
        <v>1</v>
      </c>
      <c r="B270" s="109" t="s">
        <v>710</v>
      </c>
      <c r="C270" s="136" t="s">
        <v>408</v>
      </c>
      <c r="D270" s="43" t="s">
        <v>711</v>
      </c>
      <c r="E270" s="40">
        <v>1</v>
      </c>
      <c r="F270" s="40" t="s">
        <v>686</v>
      </c>
      <c r="G270" s="91">
        <v>16</v>
      </c>
      <c r="H270" s="146">
        <v>6400</v>
      </c>
      <c r="I270" s="258"/>
      <c r="J270" s="259" t="s">
        <v>397</v>
      </c>
      <c r="K270" s="40"/>
    </row>
    <row r="271" spans="1:11" ht="46.5">
      <c r="A271" s="140">
        <v>2</v>
      </c>
      <c r="B271" s="109" t="s">
        <v>712</v>
      </c>
      <c r="C271" s="137" t="s">
        <v>408</v>
      </c>
      <c r="D271" s="43" t="s">
        <v>713</v>
      </c>
      <c r="E271" s="40">
        <v>1</v>
      </c>
      <c r="F271" s="40" t="s">
        <v>688</v>
      </c>
      <c r="G271" s="91">
        <v>16</v>
      </c>
      <c r="H271" s="156">
        <v>6400</v>
      </c>
      <c r="I271" s="258"/>
      <c r="J271" s="259" t="s">
        <v>397</v>
      </c>
      <c r="K271" s="40"/>
    </row>
    <row r="272" spans="1:11" ht="46.5">
      <c r="A272" s="140">
        <v>3</v>
      </c>
      <c r="B272" s="110" t="s">
        <v>714</v>
      </c>
      <c r="C272" s="137" t="s">
        <v>408</v>
      </c>
      <c r="D272" s="40" t="s">
        <v>713</v>
      </c>
      <c r="E272" s="40">
        <v>1</v>
      </c>
      <c r="F272" s="40" t="s">
        <v>689</v>
      </c>
      <c r="G272" s="91">
        <v>16</v>
      </c>
      <c r="H272" s="156">
        <v>6400</v>
      </c>
      <c r="I272" s="258"/>
      <c r="J272" s="259" t="s">
        <v>397</v>
      </c>
      <c r="K272" s="40"/>
    </row>
    <row r="273" spans="1:11" ht="46.5">
      <c r="A273" s="140">
        <v>4</v>
      </c>
      <c r="B273" s="109" t="s">
        <v>712</v>
      </c>
      <c r="C273" s="136" t="s">
        <v>408</v>
      </c>
      <c r="D273" s="43" t="s">
        <v>713</v>
      </c>
      <c r="E273" s="40">
        <v>1</v>
      </c>
      <c r="F273" s="40" t="s">
        <v>690</v>
      </c>
      <c r="G273" s="91">
        <v>16</v>
      </c>
      <c r="H273" s="146">
        <v>6400</v>
      </c>
      <c r="I273" s="258"/>
      <c r="J273" s="259" t="s">
        <v>397</v>
      </c>
      <c r="K273" s="40"/>
    </row>
    <row r="274" spans="1:11" ht="46.5">
      <c r="A274" s="140">
        <v>5</v>
      </c>
      <c r="B274" s="109" t="s">
        <v>712</v>
      </c>
      <c r="C274" s="136" t="s">
        <v>408</v>
      </c>
      <c r="D274" s="43" t="s">
        <v>713</v>
      </c>
      <c r="E274" s="40">
        <v>1</v>
      </c>
      <c r="F274" s="40" t="s">
        <v>691</v>
      </c>
      <c r="G274" s="91">
        <v>16</v>
      </c>
      <c r="H274" s="146">
        <v>6400</v>
      </c>
      <c r="I274" s="258"/>
      <c r="J274" s="259" t="s">
        <v>397</v>
      </c>
      <c r="K274" s="39"/>
    </row>
    <row r="275" spans="1:11" ht="46.5">
      <c r="A275" s="140">
        <v>6</v>
      </c>
      <c r="B275" s="109" t="s">
        <v>715</v>
      </c>
      <c r="C275" s="136" t="s">
        <v>408</v>
      </c>
      <c r="D275" s="40" t="s">
        <v>713</v>
      </c>
      <c r="E275" s="40">
        <v>1</v>
      </c>
      <c r="F275" s="40" t="s">
        <v>693</v>
      </c>
      <c r="G275" s="91">
        <v>16</v>
      </c>
      <c r="H275" s="146">
        <v>6400</v>
      </c>
      <c r="I275" s="258"/>
      <c r="J275" s="259" t="s">
        <v>397</v>
      </c>
      <c r="K275" s="39"/>
    </row>
    <row r="276" spans="1:11" ht="46.5">
      <c r="A276" s="140">
        <v>7</v>
      </c>
      <c r="B276" s="109" t="s">
        <v>712</v>
      </c>
      <c r="C276" s="136" t="s">
        <v>408</v>
      </c>
      <c r="D276" s="43" t="s">
        <v>713</v>
      </c>
      <c r="E276" s="40">
        <v>1</v>
      </c>
      <c r="F276" s="40" t="s">
        <v>694</v>
      </c>
      <c r="G276" s="91">
        <v>16</v>
      </c>
      <c r="H276" s="146">
        <v>6400</v>
      </c>
      <c r="I276" s="258"/>
      <c r="J276" s="259" t="s">
        <v>397</v>
      </c>
      <c r="K276" s="39"/>
    </row>
    <row r="277" spans="1:11" ht="46.5">
      <c r="A277" s="140">
        <v>9</v>
      </c>
      <c r="B277" s="109" t="s">
        <v>712</v>
      </c>
      <c r="C277" s="136" t="s">
        <v>408</v>
      </c>
      <c r="D277" s="43" t="s">
        <v>713</v>
      </c>
      <c r="E277" s="40">
        <v>1</v>
      </c>
      <c r="F277" s="40" t="s">
        <v>696</v>
      </c>
      <c r="G277" s="91">
        <v>16</v>
      </c>
      <c r="H277" s="146">
        <v>6400</v>
      </c>
      <c r="I277" s="258"/>
      <c r="J277" s="259" t="s">
        <v>397</v>
      </c>
      <c r="K277" s="39"/>
    </row>
    <row r="278" spans="1:11" s="294" customFormat="1">
      <c r="A278" s="297"/>
      <c r="B278" s="298" t="s">
        <v>814</v>
      </c>
      <c r="C278" s="297"/>
      <c r="D278" s="297"/>
      <c r="E278" s="297"/>
      <c r="F278" s="297"/>
      <c r="G278" s="299"/>
      <c r="H278" s="299"/>
      <c r="I278" s="382" t="s">
        <v>817</v>
      </c>
      <c r="J278" s="383"/>
      <c r="K278" s="300"/>
    </row>
    <row r="288" spans="1:11" s="23" customFormat="1">
      <c r="A288" s="246" t="s">
        <v>1</v>
      </c>
      <c r="B288" s="354" t="s">
        <v>7</v>
      </c>
      <c r="C288" s="353" t="s">
        <v>15</v>
      </c>
      <c r="D288" s="353"/>
      <c r="E288" s="353"/>
      <c r="F288" s="354" t="s">
        <v>13</v>
      </c>
      <c r="G288" s="84" t="s">
        <v>10</v>
      </c>
      <c r="H288" s="84" t="s">
        <v>0</v>
      </c>
      <c r="I288" s="373" t="s">
        <v>14</v>
      </c>
      <c r="J288" s="373"/>
      <c r="K288" s="374" t="s">
        <v>19</v>
      </c>
    </row>
    <row r="289" spans="1:11" s="23" customFormat="1">
      <c r="A289" s="248"/>
      <c r="B289" s="358"/>
      <c r="C289" s="248" t="s">
        <v>16</v>
      </c>
      <c r="D289" s="248" t="s">
        <v>17</v>
      </c>
      <c r="E289" s="248" t="s">
        <v>18</v>
      </c>
      <c r="F289" s="358"/>
      <c r="G289" s="134" t="s">
        <v>11</v>
      </c>
      <c r="H289" s="134" t="s">
        <v>5</v>
      </c>
      <c r="I289" s="264" t="s">
        <v>2</v>
      </c>
      <c r="J289" s="264" t="s">
        <v>3</v>
      </c>
      <c r="K289" s="375"/>
    </row>
    <row r="290" spans="1:11" s="30" customFormat="1">
      <c r="A290" s="27"/>
      <c r="B290" s="63" t="s">
        <v>28</v>
      </c>
      <c r="C290" s="27"/>
      <c r="D290" s="27"/>
      <c r="E290" s="27"/>
      <c r="F290" s="27"/>
      <c r="G290" s="86"/>
      <c r="H290" s="86"/>
      <c r="I290" s="258"/>
      <c r="J290" s="258"/>
      <c r="K290" s="86"/>
    </row>
    <row r="291" spans="1:11" s="30" customFormat="1">
      <c r="A291" s="27"/>
      <c r="B291" s="63" t="s">
        <v>29</v>
      </c>
      <c r="C291" s="27"/>
      <c r="D291" s="27"/>
      <c r="E291" s="27"/>
      <c r="F291" s="27"/>
      <c r="G291" s="86"/>
      <c r="H291" s="86"/>
      <c r="I291" s="258"/>
      <c r="J291" s="258"/>
      <c r="K291" s="86"/>
    </row>
    <row r="292" spans="1:11" s="30" customFormat="1">
      <c r="A292" s="27"/>
      <c r="B292" s="64" t="s">
        <v>30</v>
      </c>
      <c r="C292" s="27"/>
      <c r="D292" s="27"/>
      <c r="E292" s="27"/>
      <c r="F292" s="27"/>
      <c r="G292" s="86"/>
      <c r="H292" s="86"/>
      <c r="I292" s="258"/>
      <c r="J292" s="258"/>
      <c r="K292" s="86"/>
    </row>
    <row r="293" spans="1:11" s="35" customFormat="1">
      <c r="A293" s="118"/>
      <c r="B293" s="49" t="s">
        <v>200</v>
      </c>
      <c r="C293" s="33"/>
      <c r="D293" s="33"/>
      <c r="E293" s="33"/>
      <c r="F293" s="33"/>
      <c r="G293" s="119"/>
      <c r="H293" s="119"/>
      <c r="I293" s="258"/>
      <c r="J293" s="258"/>
      <c r="K293" s="120"/>
    </row>
    <row r="294" spans="1:11" s="23" customFormat="1" ht="46.5">
      <c r="A294" s="40">
        <v>1</v>
      </c>
      <c r="B294" s="93" t="s">
        <v>73</v>
      </c>
      <c r="C294" s="40" t="s">
        <v>555</v>
      </c>
      <c r="D294" s="40" t="s">
        <v>556</v>
      </c>
      <c r="E294" s="40" t="s">
        <v>152</v>
      </c>
      <c r="F294" s="40" t="s">
        <v>132</v>
      </c>
      <c r="G294" s="91">
        <v>20</v>
      </c>
      <c r="H294" s="91">
        <v>18000</v>
      </c>
      <c r="I294" s="258"/>
      <c r="J294" s="259" t="s">
        <v>397</v>
      </c>
      <c r="K294" s="91"/>
    </row>
    <row r="295" spans="1:11" s="23" customFormat="1">
      <c r="A295" s="40">
        <v>2</v>
      </c>
      <c r="B295" s="93" t="s">
        <v>75</v>
      </c>
      <c r="C295" s="40" t="s">
        <v>156</v>
      </c>
      <c r="D295" s="40" t="s">
        <v>156</v>
      </c>
      <c r="E295" s="40"/>
      <c r="F295" s="40" t="s">
        <v>138</v>
      </c>
      <c r="G295" s="91">
        <v>20</v>
      </c>
      <c r="H295" s="91">
        <v>18000</v>
      </c>
      <c r="I295" s="258"/>
      <c r="J295" s="259" t="s">
        <v>397</v>
      </c>
      <c r="K295" s="91"/>
    </row>
    <row r="296" spans="1:11" s="23" customFormat="1">
      <c r="A296" s="40">
        <v>3</v>
      </c>
      <c r="B296" s="93" t="s">
        <v>76</v>
      </c>
      <c r="C296" s="40" t="s">
        <v>156</v>
      </c>
      <c r="D296" s="40" t="s">
        <v>156</v>
      </c>
      <c r="E296" s="40"/>
      <c r="F296" s="37" t="s">
        <v>139</v>
      </c>
      <c r="G296" s="91">
        <v>20</v>
      </c>
      <c r="H296" s="91">
        <v>18000</v>
      </c>
      <c r="I296" s="258"/>
      <c r="J296" s="259" t="s">
        <v>397</v>
      </c>
      <c r="K296" s="91"/>
    </row>
    <row r="297" spans="1:11" s="23" customFormat="1">
      <c r="A297" s="40">
        <v>4</v>
      </c>
      <c r="B297" s="93" t="s">
        <v>77</v>
      </c>
      <c r="C297" s="40" t="s">
        <v>156</v>
      </c>
      <c r="D297" s="40" t="s">
        <v>156</v>
      </c>
      <c r="E297" s="40"/>
      <c r="F297" s="37" t="s">
        <v>140</v>
      </c>
      <c r="G297" s="91">
        <v>20</v>
      </c>
      <c r="H297" s="91">
        <v>18000</v>
      </c>
      <c r="I297" s="259" t="s">
        <v>397</v>
      </c>
      <c r="J297" s="258"/>
      <c r="K297" s="91"/>
    </row>
    <row r="298" spans="1:11" s="23" customFormat="1">
      <c r="A298" s="40">
        <v>5</v>
      </c>
      <c r="B298" s="93" t="s">
        <v>77</v>
      </c>
      <c r="C298" s="40" t="s">
        <v>156</v>
      </c>
      <c r="D298" s="40" t="s">
        <v>156</v>
      </c>
      <c r="E298" s="40"/>
      <c r="F298" s="37" t="s">
        <v>127</v>
      </c>
      <c r="G298" s="91">
        <v>20</v>
      </c>
      <c r="H298" s="91">
        <v>18000</v>
      </c>
      <c r="I298" s="258"/>
      <c r="J298" s="259" t="s">
        <v>397</v>
      </c>
      <c r="K298" s="91"/>
    </row>
    <row r="299" spans="1:11" s="23" customFormat="1">
      <c r="A299" s="40">
        <v>6</v>
      </c>
      <c r="B299" s="93" t="s">
        <v>79</v>
      </c>
      <c r="C299" s="40" t="s">
        <v>156</v>
      </c>
      <c r="D299" s="40" t="s">
        <v>156</v>
      </c>
      <c r="E299" s="40"/>
      <c r="F299" s="37" t="s">
        <v>141</v>
      </c>
      <c r="G299" s="91">
        <v>20</v>
      </c>
      <c r="H299" s="91">
        <v>18000</v>
      </c>
      <c r="I299" s="259" t="s">
        <v>397</v>
      </c>
      <c r="J299" s="258"/>
      <c r="K299" s="91"/>
    </row>
    <row r="300" spans="1:11" s="23" customFormat="1" ht="46.5">
      <c r="A300" s="40">
        <v>7</v>
      </c>
      <c r="B300" s="93" t="s">
        <v>80</v>
      </c>
      <c r="C300" s="40" t="s">
        <v>555</v>
      </c>
      <c r="D300" s="40" t="s">
        <v>556</v>
      </c>
      <c r="E300" s="40" t="s">
        <v>152</v>
      </c>
      <c r="F300" s="37" t="s">
        <v>135</v>
      </c>
      <c r="G300" s="91">
        <v>20</v>
      </c>
      <c r="H300" s="91">
        <v>18000</v>
      </c>
      <c r="I300" s="258"/>
      <c r="J300" s="259" t="s">
        <v>397</v>
      </c>
      <c r="K300" s="91"/>
    </row>
    <row r="301" spans="1:11" s="23" customFormat="1">
      <c r="A301" s="40">
        <v>8</v>
      </c>
      <c r="B301" s="93" t="s">
        <v>82</v>
      </c>
      <c r="C301" s="40" t="s">
        <v>156</v>
      </c>
      <c r="D301" s="40" t="s">
        <v>156</v>
      </c>
      <c r="E301" s="40"/>
      <c r="F301" s="37" t="s">
        <v>144</v>
      </c>
      <c r="G301" s="91">
        <v>20</v>
      </c>
      <c r="H301" s="91">
        <v>18000</v>
      </c>
      <c r="I301" s="258"/>
      <c r="J301" s="259" t="s">
        <v>397</v>
      </c>
      <c r="K301" s="91"/>
    </row>
    <row r="302" spans="1:11" s="23" customFormat="1">
      <c r="A302" s="40"/>
      <c r="B302" s="158" t="s">
        <v>201</v>
      </c>
      <c r="C302" s="40"/>
      <c r="D302" s="40"/>
      <c r="E302" s="40"/>
      <c r="F302" s="37"/>
      <c r="G302" s="91"/>
      <c r="H302" s="91"/>
      <c r="I302" s="258"/>
      <c r="J302" s="258"/>
      <c r="K302" s="91"/>
    </row>
    <row r="303" spans="1:11" s="23" customFormat="1">
      <c r="A303" s="40">
        <v>1</v>
      </c>
      <c r="B303" s="51" t="s">
        <v>225</v>
      </c>
      <c r="C303" s="40" t="s">
        <v>217</v>
      </c>
      <c r="D303" s="40" t="s">
        <v>223</v>
      </c>
      <c r="E303" s="122" t="s">
        <v>224</v>
      </c>
      <c r="F303" s="40" t="s">
        <v>219</v>
      </c>
      <c r="G303" s="91">
        <v>20</v>
      </c>
      <c r="H303" s="91">
        <v>18000</v>
      </c>
      <c r="I303" s="258"/>
      <c r="J303" s="259" t="s">
        <v>397</v>
      </c>
      <c r="K303" s="91"/>
    </row>
    <row r="304" spans="1:11" s="23" customFormat="1">
      <c r="A304" s="40">
        <v>2</v>
      </c>
      <c r="B304" s="51" t="s">
        <v>222</v>
      </c>
      <c r="C304" s="40" t="s">
        <v>217</v>
      </c>
      <c r="D304" s="40" t="s">
        <v>223</v>
      </c>
      <c r="E304" s="122" t="s">
        <v>224</v>
      </c>
      <c r="F304" s="40" t="s">
        <v>220</v>
      </c>
      <c r="G304" s="91">
        <v>20</v>
      </c>
      <c r="H304" s="91">
        <v>18000</v>
      </c>
      <c r="I304" s="258"/>
      <c r="J304" s="259" t="s">
        <v>397</v>
      </c>
      <c r="K304" s="91"/>
    </row>
    <row r="305" spans="1:11" s="23" customFormat="1">
      <c r="A305" s="40">
        <v>3</v>
      </c>
      <c r="B305" s="51" t="s">
        <v>226</v>
      </c>
      <c r="C305" s="40" t="s">
        <v>217</v>
      </c>
      <c r="D305" s="40" t="s">
        <v>223</v>
      </c>
      <c r="E305" s="122" t="s">
        <v>224</v>
      </c>
      <c r="F305" s="40" t="s">
        <v>221</v>
      </c>
      <c r="G305" s="91">
        <v>20</v>
      </c>
      <c r="H305" s="91">
        <v>18000</v>
      </c>
      <c r="I305" s="258"/>
      <c r="J305" s="259" t="s">
        <v>397</v>
      </c>
      <c r="K305" s="91"/>
    </row>
    <row r="306" spans="1:11" s="23" customFormat="1">
      <c r="A306" s="40"/>
      <c r="B306" s="51"/>
      <c r="C306" s="40"/>
      <c r="D306" s="40"/>
      <c r="E306" s="122"/>
      <c r="F306" s="40"/>
      <c r="G306" s="91"/>
      <c r="H306" s="91"/>
      <c r="I306" s="258"/>
      <c r="J306" s="258"/>
      <c r="K306" s="91"/>
    </row>
    <row r="307" spans="1:11" s="23" customFormat="1">
      <c r="A307" s="40"/>
      <c r="B307" s="51"/>
      <c r="C307" s="40"/>
      <c r="D307" s="40"/>
      <c r="E307" s="122"/>
      <c r="F307" s="40"/>
      <c r="G307" s="91"/>
      <c r="H307" s="91"/>
      <c r="I307" s="258"/>
      <c r="J307" s="258"/>
      <c r="K307" s="91"/>
    </row>
    <row r="308" spans="1:11" s="23" customFormat="1">
      <c r="A308" s="40"/>
      <c r="B308" s="49" t="s">
        <v>307</v>
      </c>
      <c r="C308" s="40"/>
      <c r="D308" s="40"/>
      <c r="E308" s="122"/>
      <c r="F308" s="40"/>
      <c r="G308" s="91"/>
      <c r="H308" s="91"/>
      <c r="I308" s="258"/>
      <c r="J308" s="258"/>
      <c r="K308" s="91"/>
    </row>
    <row r="309" spans="1:11" s="23" customFormat="1" ht="46.5">
      <c r="A309" s="40">
        <v>1</v>
      </c>
      <c r="B309" s="51" t="s">
        <v>365</v>
      </c>
      <c r="C309" s="40">
        <v>4.5</v>
      </c>
      <c r="D309" s="40" t="s">
        <v>366</v>
      </c>
      <c r="E309" s="40"/>
      <c r="F309" s="40" t="s">
        <v>325</v>
      </c>
      <c r="G309" s="91">
        <v>20</v>
      </c>
      <c r="H309" s="91">
        <v>18000</v>
      </c>
      <c r="I309" s="258"/>
      <c r="J309" s="259" t="s">
        <v>397</v>
      </c>
      <c r="K309" s="91"/>
    </row>
    <row r="310" spans="1:11" s="23" customFormat="1" ht="46.5">
      <c r="A310" s="40">
        <v>2</v>
      </c>
      <c r="B310" s="51" t="s">
        <v>368</v>
      </c>
      <c r="C310" s="40">
        <v>4.5</v>
      </c>
      <c r="D310" s="40" t="s">
        <v>366</v>
      </c>
      <c r="E310" s="40"/>
      <c r="F310" s="40" t="s">
        <v>328</v>
      </c>
      <c r="G310" s="91">
        <v>20</v>
      </c>
      <c r="H310" s="91">
        <v>18000</v>
      </c>
      <c r="I310" s="258"/>
      <c r="J310" s="259" t="s">
        <v>397</v>
      </c>
      <c r="K310" s="91"/>
    </row>
    <row r="311" spans="1:11" s="23" customFormat="1" ht="46.5">
      <c r="A311" s="40">
        <v>3</v>
      </c>
      <c r="B311" s="51" t="s">
        <v>370</v>
      </c>
      <c r="C311" s="40">
        <v>4.5</v>
      </c>
      <c r="D311" s="40" t="s">
        <v>366</v>
      </c>
      <c r="E311" s="40"/>
      <c r="F311" s="40" t="s">
        <v>332</v>
      </c>
      <c r="G311" s="91">
        <v>20</v>
      </c>
      <c r="H311" s="91">
        <v>18000</v>
      </c>
      <c r="I311" s="258"/>
      <c r="J311" s="259" t="s">
        <v>397</v>
      </c>
      <c r="K311" s="91"/>
    </row>
    <row r="312" spans="1:11" s="23" customFormat="1" ht="46.5">
      <c r="A312" s="40">
        <v>4</v>
      </c>
      <c r="B312" s="51" t="s">
        <v>372</v>
      </c>
      <c r="C312" s="40">
        <v>4.5</v>
      </c>
      <c r="D312" s="40" t="s">
        <v>366</v>
      </c>
      <c r="E312" s="40"/>
      <c r="F312" s="40" t="s">
        <v>336</v>
      </c>
      <c r="G312" s="91">
        <v>20</v>
      </c>
      <c r="H312" s="91">
        <v>18000</v>
      </c>
      <c r="I312" s="258"/>
      <c r="J312" s="259" t="s">
        <v>397</v>
      </c>
      <c r="K312" s="91"/>
    </row>
    <row r="313" spans="1:11" s="23" customFormat="1" ht="46.5">
      <c r="A313" s="40">
        <v>5</v>
      </c>
      <c r="B313" s="51" t="s">
        <v>365</v>
      </c>
      <c r="C313" s="40">
        <v>4.5</v>
      </c>
      <c r="D313" s="40" t="s">
        <v>366</v>
      </c>
      <c r="E313" s="40"/>
      <c r="F313" s="40" t="s">
        <v>339</v>
      </c>
      <c r="G313" s="91">
        <v>20</v>
      </c>
      <c r="H313" s="91">
        <v>18000</v>
      </c>
      <c r="I313" s="258"/>
      <c r="J313" s="259" t="s">
        <v>397</v>
      </c>
      <c r="K313" s="91"/>
    </row>
    <row r="314" spans="1:11" s="23" customFormat="1">
      <c r="A314" s="40"/>
      <c r="B314" s="49" t="s">
        <v>601</v>
      </c>
      <c r="C314" s="40"/>
      <c r="D314" s="40"/>
      <c r="E314" s="40"/>
      <c r="F314" s="40"/>
      <c r="G314" s="91"/>
      <c r="H314" s="91"/>
      <c r="I314" s="258"/>
      <c r="J314" s="258"/>
      <c r="K314" s="91"/>
    </row>
    <row r="315" spans="1:11" s="159" customFormat="1">
      <c r="A315" s="40">
        <v>1</v>
      </c>
      <c r="B315" s="110" t="s">
        <v>647</v>
      </c>
      <c r="C315" s="40" t="s">
        <v>118</v>
      </c>
      <c r="D315" s="40" t="s">
        <v>648</v>
      </c>
      <c r="E315" s="40" t="s">
        <v>117</v>
      </c>
      <c r="F315" s="40" t="s">
        <v>604</v>
      </c>
      <c r="G315" s="91">
        <v>20</v>
      </c>
      <c r="H315" s="91">
        <v>18000</v>
      </c>
      <c r="I315" s="259"/>
      <c r="J315" s="259" t="s">
        <v>397</v>
      </c>
      <c r="K315" s="156"/>
    </row>
    <row r="316" spans="1:11" s="23" customFormat="1">
      <c r="A316" s="275"/>
      <c r="B316" s="276"/>
      <c r="C316" s="275"/>
      <c r="D316" s="275"/>
      <c r="E316" s="275"/>
      <c r="F316" s="275"/>
      <c r="G316" s="278"/>
      <c r="H316" s="278"/>
      <c r="I316" s="279"/>
      <c r="J316" s="264"/>
      <c r="K316" s="278"/>
    </row>
    <row r="317" spans="1:11" s="23" customFormat="1">
      <c r="A317" s="275"/>
      <c r="B317" s="276"/>
      <c r="C317" s="275"/>
      <c r="D317" s="275"/>
      <c r="E317" s="275"/>
      <c r="F317" s="275"/>
      <c r="G317" s="278"/>
      <c r="H317" s="278"/>
      <c r="I317" s="279"/>
      <c r="J317" s="264"/>
      <c r="K317" s="278"/>
    </row>
    <row r="318" spans="1:11" s="23" customFormat="1">
      <c r="A318" s="250" t="s">
        <v>1</v>
      </c>
      <c r="B318" s="354" t="s">
        <v>7</v>
      </c>
      <c r="C318" s="353" t="s">
        <v>15</v>
      </c>
      <c r="D318" s="353"/>
      <c r="E318" s="353"/>
      <c r="F318" s="354" t="s">
        <v>13</v>
      </c>
      <c r="G318" s="254" t="s">
        <v>10</v>
      </c>
      <c r="H318" s="254" t="s">
        <v>0</v>
      </c>
      <c r="I318" s="373" t="s">
        <v>14</v>
      </c>
      <c r="J318" s="373"/>
      <c r="K318" s="374" t="s">
        <v>19</v>
      </c>
    </row>
    <row r="319" spans="1:11" s="23" customFormat="1">
      <c r="A319" s="252"/>
      <c r="B319" s="358"/>
      <c r="C319" s="252" t="s">
        <v>16</v>
      </c>
      <c r="D319" s="252" t="s">
        <v>17</v>
      </c>
      <c r="E319" s="252" t="s">
        <v>18</v>
      </c>
      <c r="F319" s="358"/>
      <c r="G319" s="134" t="s">
        <v>11</v>
      </c>
      <c r="H319" s="134" t="s">
        <v>5</v>
      </c>
      <c r="I319" s="264" t="s">
        <v>2</v>
      </c>
      <c r="J319" s="264" t="s">
        <v>3</v>
      </c>
      <c r="K319" s="375"/>
    </row>
    <row r="320" spans="1:11" s="23" customFormat="1">
      <c r="A320" s="40"/>
      <c r="B320" s="49" t="s">
        <v>406</v>
      </c>
      <c r="C320" s="40"/>
      <c r="D320" s="40"/>
      <c r="E320" s="40"/>
      <c r="F320" s="40"/>
      <c r="G320" s="91"/>
      <c r="H320" s="91"/>
      <c r="I320" s="258"/>
      <c r="J320" s="258"/>
      <c r="K320" s="91"/>
    </row>
    <row r="321" spans="1:11" s="23" customFormat="1" ht="46.5">
      <c r="A321" s="40">
        <v>1</v>
      </c>
      <c r="B321" s="51" t="s">
        <v>444</v>
      </c>
      <c r="C321" s="40" t="s">
        <v>442</v>
      </c>
      <c r="D321" s="40" t="s">
        <v>443</v>
      </c>
      <c r="E321" s="40">
        <v>3</v>
      </c>
      <c r="F321" s="40" t="s">
        <v>410</v>
      </c>
      <c r="G321" s="91">
        <v>20</v>
      </c>
      <c r="H321" s="91">
        <v>18000</v>
      </c>
      <c r="I321" s="259" t="s">
        <v>397</v>
      </c>
      <c r="J321" s="258"/>
      <c r="K321" s="91"/>
    </row>
    <row r="322" spans="1:11" s="23" customFormat="1" ht="46.5">
      <c r="A322" s="40">
        <v>2</v>
      </c>
      <c r="B322" s="51" t="s">
        <v>444</v>
      </c>
      <c r="C322" s="40" t="s">
        <v>442</v>
      </c>
      <c r="D322" s="40" t="s">
        <v>443</v>
      </c>
      <c r="E322" s="40">
        <v>3</v>
      </c>
      <c r="F322" s="40" t="s">
        <v>413</v>
      </c>
      <c r="G322" s="91">
        <v>20</v>
      </c>
      <c r="H322" s="91">
        <v>18000</v>
      </c>
      <c r="I322" s="259" t="s">
        <v>397</v>
      </c>
      <c r="J322" s="258"/>
      <c r="K322" s="91"/>
    </row>
    <row r="323" spans="1:11" s="23" customFormat="1">
      <c r="A323" s="40"/>
      <c r="B323" s="49" t="s">
        <v>474</v>
      </c>
      <c r="C323" s="40"/>
      <c r="D323" s="40"/>
      <c r="E323" s="40"/>
      <c r="F323" s="40"/>
      <c r="G323" s="91"/>
      <c r="H323" s="91"/>
      <c r="I323" s="259"/>
      <c r="J323" s="259"/>
      <c r="K323" s="91"/>
    </row>
    <row r="324" spans="1:11" s="23" customFormat="1" ht="46.5">
      <c r="A324" s="43">
        <v>1</v>
      </c>
      <c r="B324" s="52" t="s">
        <v>508</v>
      </c>
      <c r="C324" s="43" t="s">
        <v>509</v>
      </c>
      <c r="D324" s="43" t="s">
        <v>510</v>
      </c>
      <c r="E324" s="43"/>
      <c r="F324" s="43" t="s">
        <v>484</v>
      </c>
      <c r="G324" s="91">
        <v>20</v>
      </c>
      <c r="H324" s="91">
        <v>18000</v>
      </c>
      <c r="I324" s="258"/>
      <c r="J324" s="259" t="s">
        <v>397</v>
      </c>
      <c r="K324" s="91"/>
    </row>
    <row r="325" spans="1:11" s="23" customFormat="1" ht="46.5">
      <c r="A325" s="43">
        <v>2</v>
      </c>
      <c r="B325" s="52" t="s">
        <v>512</v>
      </c>
      <c r="C325" s="43" t="s">
        <v>513</v>
      </c>
      <c r="D325" s="43" t="s">
        <v>510</v>
      </c>
      <c r="E325" s="43"/>
      <c r="F325" s="43" t="s">
        <v>514</v>
      </c>
      <c r="G325" s="91">
        <v>20</v>
      </c>
      <c r="H325" s="91">
        <v>18000</v>
      </c>
      <c r="I325" s="258"/>
      <c r="J325" s="259" t="s">
        <v>397</v>
      </c>
      <c r="K325" s="91"/>
    </row>
    <row r="326" spans="1:11" s="159" customFormat="1">
      <c r="A326" s="40"/>
      <c r="B326" s="138" t="s">
        <v>666</v>
      </c>
      <c r="C326" s="40"/>
      <c r="D326" s="40"/>
      <c r="E326" s="40"/>
      <c r="F326" s="40"/>
      <c r="G326" s="91"/>
      <c r="H326" s="91"/>
      <c r="I326" s="258"/>
      <c r="J326" s="258"/>
      <c r="K326" s="156"/>
    </row>
    <row r="327" spans="1:11" s="139" customFormat="1" ht="46.5">
      <c r="A327" s="43">
        <v>1</v>
      </c>
      <c r="B327" s="110" t="s">
        <v>738</v>
      </c>
      <c r="C327" s="43" t="s">
        <v>735</v>
      </c>
      <c r="D327" s="43" t="s">
        <v>736</v>
      </c>
      <c r="E327" s="43"/>
      <c r="F327" s="40" t="s">
        <v>739</v>
      </c>
      <c r="G327" s="91">
        <v>20</v>
      </c>
      <c r="H327" s="91">
        <v>18000</v>
      </c>
      <c r="I327" s="258"/>
      <c r="J327" s="259" t="s">
        <v>397</v>
      </c>
      <c r="K327" s="91"/>
    </row>
    <row r="328" spans="1:11" s="139" customFormat="1" ht="46.5">
      <c r="A328" s="43">
        <v>2</v>
      </c>
      <c r="B328" s="110" t="s">
        <v>740</v>
      </c>
      <c r="C328" s="43" t="s">
        <v>735</v>
      </c>
      <c r="D328" s="43" t="s">
        <v>736</v>
      </c>
      <c r="E328" s="43"/>
      <c r="F328" s="40" t="s">
        <v>739</v>
      </c>
      <c r="G328" s="91">
        <v>20</v>
      </c>
      <c r="H328" s="91">
        <v>18000</v>
      </c>
      <c r="I328" s="258"/>
      <c r="J328" s="259" t="s">
        <v>397</v>
      </c>
      <c r="K328" s="91"/>
    </row>
    <row r="329" spans="1:11" s="139" customFormat="1" ht="46.5">
      <c r="A329" s="43">
        <v>3</v>
      </c>
      <c r="B329" s="110" t="s">
        <v>741</v>
      </c>
      <c r="C329" s="43" t="s">
        <v>735</v>
      </c>
      <c r="D329" s="43" t="s">
        <v>736</v>
      </c>
      <c r="E329" s="43"/>
      <c r="F329" s="40" t="s">
        <v>688</v>
      </c>
      <c r="G329" s="91">
        <v>20</v>
      </c>
      <c r="H329" s="91">
        <v>18000</v>
      </c>
      <c r="I329" s="258"/>
      <c r="J329" s="259" t="s">
        <v>397</v>
      </c>
      <c r="K329" s="91"/>
    </row>
    <row r="330" spans="1:11" s="139" customFormat="1" ht="46.5">
      <c r="A330" s="43">
        <v>4</v>
      </c>
      <c r="B330" s="110" t="s">
        <v>222</v>
      </c>
      <c r="C330" s="43" t="s">
        <v>735</v>
      </c>
      <c r="D330" s="43" t="s">
        <v>736</v>
      </c>
      <c r="E330" s="43"/>
      <c r="F330" s="40" t="s">
        <v>689</v>
      </c>
      <c r="G330" s="91">
        <v>20</v>
      </c>
      <c r="H330" s="91">
        <v>18000</v>
      </c>
      <c r="I330" s="258"/>
      <c r="J330" s="259" t="s">
        <v>397</v>
      </c>
      <c r="K330" s="91"/>
    </row>
    <row r="331" spans="1:11" s="139" customFormat="1" ht="46.5">
      <c r="A331" s="43">
        <v>5</v>
      </c>
      <c r="B331" s="110" t="s">
        <v>740</v>
      </c>
      <c r="C331" s="43" t="s">
        <v>735</v>
      </c>
      <c r="D331" s="43" t="s">
        <v>736</v>
      </c>
      <c r="E331" s="43"/>
      <c r="F331" s="40" t="s">
        <v>689</v>
      </c>
      <c r="G331" s="91">
        <v>20</v>
      </c>
      <c r="H331" s="91">
        <v>18000</v>
      </c>
      <c r="I331" s="258"/>
      <c r="J331" s="259" t="s">
        <v>397</v>
      </c>
      <c r="K331" s="91"/>
    </row>
    <row r="332" spans="1:11" s="139" customFormat="1" ht="46.5">
      <c r="A332" s="43">
        <v>6</v>
      </c>
      <c r="B332" s="110" t="s">
        <v>741</v>
      </c>
      <c r="C332" s="43" t="s">
        <v>735</v>
      </c>
      <c r="D332" s="43" t="s">
        <v>736</v>
      </c>
      <c r="E332" s="43"/>
      <c r="F332" s="40" t="s">
        <v>690</v>
      </c>
      <c r="G332" s="91">
        <v>20</v>
      </c>
      <c r="H332" s="91">
        <v>18000</v>
      </c>
      <c r="I332" s="258"/>
      <c r="J332" s="259" t="s">
        <v>397</v>
      </c>
      <c r="K332" s="91"/>
    </row>
    <row r="333" spans="1:11" s="139" customFormat="1" ht="46.5">
      <c r="A333" s="43">
        <v>7</v>
      </c>
      <c r="B333" s="110" t="s">
        <v>741</v>
      </c>
      <c r="C333" s="43" t="s">
        <v>735</v>
      </c>
      <c r="D333" s="43" t="s">
        <v>736</v>
      </c>
      <c r="E333" s="43"/>
      <c r="F333" s="40" t="s">
        <v>691</v>
      </c>
      <c r="G333" s="91">
        <v>20</v>
      </c>
      <c r="H333" s="91">
        <v>18000</v>
      </c>
      <c r="I333" s="258"/>
      <c r="J333" s="259" t="s">
        <v>397</v>
      </c>
      <c r="K333" s="91"/>
    </row>
    <row r="334" spans="1:11" s="139" customFormat="1" ht="46.5">
      <c r="A334" s="43">
        <v>8</v>
      </c>
      <c r="B334" s="110" t="s">
        <v>222</v>
      </c>
      <c r="C334" s="43" t="s">
        <v>735</v>
      </c>
      <c r="D334" s="43" t="s">
        <v>736</v>
      </c>
      <c r="E334" s="43"/>
      <c r="F334" s="40" t="s">
        <v>693</v>
      </c>
      <c r="G334" s="91">
        <v>20</v>
      </c>
      <c r="H334" s="91">
        <v>18000</v>
      </c>
      <c r="I334" s="258"/>
      <c r="J334" s="259" t="s">
        <v>397</v>
      </c>
      <c r="K334" s="91"/>
    </row>
    <row r="335" spans="1:11" s="139" customFormat="1" ht="46.5">
      <c r="A335" s="43">
        <v>9</v>
      </c>
      <c r="B335" s="110" t="s">
        <v>741</v>
      </c>
      <c r="C335" s="43" t="s">
        <v>735</v>
      </c>
      <c r="D335" s="43" t="s">
        <v>736</v>
      </c>
      <c r="E335" s="43"/>
      <c r="F335" s="40" t="s">
        <v>694</v>
      </c>
      <c r="G335" s="91">
        <v>20</v>
      </c>
      <c r="H335" s="91">
        <v>18000</v>
      </c>
      <c r="I335" s="258"/>
      <c r="J335" s="259" t="s">
        <v>397</v>
      </c>
      <c r="K335" s="91"/>
    </row>
    <row r="336" spans="1:11" s="139" customFormat="1" ht="46.5">
      <c r="A336" s="43">
        <v>10</v>
      </c>
      <c r="B336" s="110" t="s">
        <v>222</v>
      </c>
      <c r="C336" s="43" t="s">
        <v>735</v>
      </c>
      <c r="D336" s="43" t="s">
        <v>736</v>
      </c>
      <c r="E336" s="43"/>
      <c r="F336" s="40" t="s">
        <v>695</v>
      </c>
      <c r="G336" s="91">
        <v>20</v>
      </c>
      <c r="H336" s="91">
        <v>18000</v>
      </c>
      <c r="I336" s="258"/>
      <c r="J336" s="259" t="s">
        <v>397</v>
      </c>
      <c r="K336" s="91"/>
    </row>
    <row r="337" spans="1:11" s="139" customFormat="1" ht="46.5">
      <c r="A337" s="43">
        <v>11</v>
      </c>
      <c r="B337" s="110" t="s">
        <v>222</v>
      </c>
      <c r="C337" s="43" t="s">
        <v>735</v>
      </c>
      <c r="D337" s="43" t="s">
        <v>736</v>
      </c>
      <c r="E337" s="43"/>
      <c r="F337" s="40" t="s">
        <v>696</v>
      </c>
      <c r="G337" s="91">
        <v>20</v>
      </c>
      <c r="H337" s="91">
        <v>18000</v>
      </c>
      <c r="I337" s="258"/>
      <c r="J337" s="259" t="s">
        <v>397</v>
      </c>
      <c r="K337" s="91"/>
    </row>
    <row r="338" spans="1:11" s="139" customFormat="1" ht="46.5">
      <c r="A338" s="43">
        <v>12</v>
      </c>
      <c r="B338" s="110" t="s">
        <v>740</v>
      </c>
      <c r="C338" s="43" t="s">
        <v>439</v>
      </c>
      <c r="D338" s="43" t="s">
        <v>743</v>
      </c>
      <c r="E338" s="43"/>
      <c r="F338" s="40" t="s">
        <v>700</v>
      </c>
      <c r="G338" s="91">
        <v>20</v>
      </c>
      <c r="H338" s="91">
        <v>18000</v>
      </c>
      <c r="I338" s="258"/>
      <c r="J338" s="259" t="s">
        <v>397</v>
      </c>
      <c r="K338" s="91"/>
    </row>
    <row r="339" spans="1:11" s="23" customFormat="1">
      <c r="A339" s="250" t="s">
        <v>1</v>
      </c>
      <c r="B339" s="354" t="s">
        <v>7</v>
      </c>
      <c r="C339" s="353" t="s">
        <v>15</v>
      </c>
      <c r="D339" s="353"/>
      <c r="E339" s="353"/>
      <c r="F339" s="354" t="s">
        <v>13</v>
      </c>
      <c r="G339" s="254" t="s">
        <v>10</v>
      </c>
      <c r="H339" s="254" t="s">
        <v>0</v>
      </c>
      <c r="I339" s="373" t="s">
        <v>14</v>
      </c>
      <c r="J339" s="373"/>
      <c r="K339" s="374" t="s">
        <v>19</v>
      </c>
    </row>
    <row r="340" spans="1:11" s="23" customFormat="1">
      <c r="A340" s="252"/>
      <c r="B340" s="358"/>
      <c r="C340" s="252" t="s">
        <v>16</v>
      </c>
      <c r="D340" s="252" t="s">
        <v>17</v>
      </c>
      <c r="E340" s="252" t="s">
        <v>18</v>
      </c>
      <c r="F340" s="358"/>
      <c r="G340" s="134" t="s">
        <v>11</v>
      </c>
      <c r="H340" s="134" t="s">
        <v>5</v>
      </c>
      <c r="I340" s="264" t="s">
        <v>2</v>
      </c>
      <c r="J340" s="264" t="s">
        <v>3</v>
      </c>
      <c r="K340" s="375"/>
    </row>
    <row r="341" spans="1:11" s="139" customFormat="1" ht="46.5">
      <c r="A341" s="43">
        <v>13</v>
      </c>
      <c r="B341" s="110" t="s">
        <v>742</v>
      </c>
      <c r="C341" s="43" t="s">
        <v>735</v>
      </c>
      <c r="D341" s="43" t="s">
        <v>736</v>
      </c>
      <c r="E341" s="43"/>
      <c r="F341" s="40" t="s">
        <v>701</v>
      </c>
      <c r="G341" s="91">
        <v>20</v>
      </c>
      <c r="H341" s="91">
        <v>18000</v>
      </c>
      <c r="I341" s="258"/>
      <c r="J341" s="259" t="s">
        <v>397</v>
      </c>
      <c r="K341" s="91"/>
    </row>
    <row r="342" spans="1:11" s="139" customFormat="1" ht="46.5">
      <c r="A342" s="43">
        <v>14</v>
      </c>
      <c r="B342" s="110" t="s">
        <v>222</v>
      </c>
      <c r="C342" s="43" t="s">
        <v>735</v>
      </c>
      <c r="D342" s="43" t="s">
        <v>736</v>
      </c>
      <c r="E342" s="43"/>
      <c r="F342" s="40" t="s">
        <v>701</v>
      </c>
      <c r="G342" s="91">
        <v>20</v>
      </c>
      <c r="H342" s="91">
        <v>18000</v>
      </c>
      <c r="I342" s="258"/>
      <c r="J342" s="259" t="s">
        <v>397</v>
      </c>
      <c r="K342" s="91"/>
    </row>
    <row r="343" spans="1:11" s="139" customFormat="1" ht="46.5">
      <c r="A343" s="43">
        <v>15</v>
      </c>
      <c r="B343" s="110" t="s">
        <v>742</v>
      </c>
      <c r="C343" s="43" t="s">
        <v>439</v>
      </c>
      <c r="D343" s="43" t="s">
        <v>743</v>
      </c>
      <c r="E343" s="43"/>
      <c r="F343" s="40" t="s">
        <v>703</v>
      </c>
      <c r="G343" s="91">
        <v>20</v>
      </c>
      <c r="H343" s="91">
        <v>18000</v>
      </c>
      <c r="I343" s="258"/>
      <c r="J343" s="259" t="s">
        <v>397</v>
      </c>
      <c r="K343" s="156"/>
    </row>
    <row r="344" spans="1:11" s="294" customFormat="1">
      <c r="A344" s="297"/>
      <c r="B344" s="298" t="s">
        <v>814</v>
      </c>
      <c r="C344" s="297"/>
      <c r="D344" s="297"/>
      <c r="E344" s="297"/>
      <c r="F344" s="297"/>
      <c r="G344" s="299"/>
      <c r="H344" s="299"/>
      <c r="I344" s="382" t="s">
        <v>819</v>
      </c>
      <c r="J344" s="383"/>
      <c r="K344" s="300"/>
    </row>
    <row r="345" spans="1:11" s="139" customFormat="1">
      <c r="A345" s="43"/>
      <c r="B345" s="110"/>
      <c r="C345" s="43"/>
      <c r="D345" s="43"/>
      <c r="E345" s="43"/>
      <c r="F345" s="40"/>
      <c r="G345" s="91"/>
      <c r="H345" s="91"/>
      <c r="I345" s="258"/>
      <c r="J345" s="259"/>
      <c r="K345" s="156"/>
    </row>
    <row r="346" spans="1:11" s="139" customFormat="1">
      <c r="A346" s="43"/>
      <c r="B346" s="110"/>
      <c r="C346" s="43"/>
      <c r="D346" s="43"/>
      <c r="E346" s="43"/>
      <c r="F346" s="40"/>
      <c r="G346" s="91"/>
      <c r="H346" s="91"/>
      <c r="I346" s="258"/>
      <c r="J346" s="259"/>
      <c r="K346" s="156"/>
    </row>
    <row r="347" spans="1:11" s="30" customFormat="1">
      <c r="A347" s="27"/>
      <c r="B347" s="64" t="s">
        <v>31</v>
      </c>
      <c r="C347" s="27"/>
      <c r="D347" s="27"/>
      <c r="E347" s="27"/>
      <c r="F347" s="27"/>
      <c r="G347" s="86"/>
      <c r="H347" s="86"/>
      <c r="I347" s="258"/>
      <c r="J347" s="258"/>
      <c r="K347" s="86"/>
    </row>
    <row r="348" spans="1:11" s="30" customFormat="1">
      <c r="A348" s="27"/>
      <c r="B348" s="64" t="s">
        <v>32</v>
      </c>
      <c r="C348" s="27"/>
      <c r="D348" s="27"/>
      <c r="E348" s="27"/>
      <c r="F348" s="27"/>
      <c r="G348" s="86"/>
      <c r="H348" s="86"/>
      <c r="I348" s="258"/>
      <c r="J348" s="258"/>
      <c r="K348" s="86"/>
    </row>
    <row r="349" spans="1:11" s="23" customFormat="1" ht="46.5">
      <c r="A349" s="40">
        <v>1</v>
      </c>
      <c r="B349" s="93" t="s">
        <v>84</v>
      </c>
      <c r="C349" s="40" t="s">
        <v>766</v>
      </c>
      <c r="D349" s="40" t="s">
        <v>556</v>
      </c>
      <c r="E349" s="40" t="s">
        <v>152</v>
      </c>
      <c r="F349" s="37" t="s">
        <v>145</v>
      </c>
      <c r="G349" s="91">
        <v>20</v>
      </c>
      <c r="H349" s="91">
        <v>6750</v>
      </c>
      <c r="I349" s="258"/>
      <c r="J349" s="259" t="s">
        <v>397</v>
      </c>
      <c r="K349" s="91"/>
    </row>
    <row r="350" spans="1:11" s="23" customFormat="1">
      <c r="A350" s="40">
        <v>2</v>
      </c>
      <c r="B350" s="93" t="s">
        <v>86</v>
      </c>
      <c r="C350" s="40" t="s">
        <v>156</v>
      </c>
      <c r="D350" s="40" t="s">
        <v>156</v>
      </c>
      <c r="E350" s="40" t="s">
        <v>153</v>
      </c>
      <c r="F350" s="37" t="s">
        <v>130</v>
      </c>
      <c r="G350" s="91">
        <v>20</v>
      </c>
      <c r="H350" s="91">
        <v>6750</v>
      </c>
      <c r="I350" s="259" t="s">
        <v>397</v>
      </c>
      <c r="J350" s="258"/>
      <c r="K350" s="91"/>
    </row>
    <row r="351" spans="1:11" s="23" customFormat="1">
      <c r="A351" s="40">
        <v>3</v>
      </c>
      <c r="B351" s="93" t="s">
        <v>88</v>
      </c>
      <c r="C351" s="40" t="s">
        <v>156</v>
      </c>
      <c r="D351" s="40" t="s">
        <v>156</v>
      </c>
      <c r="E351" s="40" t="s">
        <v>152</v>
      </c>
      <c r="F351" s="37" t="s">
        <v>139</v>
      </c>
      <c r="G351" s="91">
        <v>20</v>
      </c>
      <c r="H351" s="91">
        <v>6750</v>
      </c>
      <c r="I351" s="259" t="s">
        <v>397</v>
      </c>
      <c r="J351" s="258"/>
      <c r="K351" s="91"/>
    </row>
    <row r="352" spans="1:11" s="23" customFormat="1">
      <c r="A352" s="40">
        <v>4</v>
      </c>
      <c r="B352" s="93" t="s">
        <v>90</v>
      </c>
      <c r="C352" s="40" t="s">
        <v>156</v>
      </c>
      <c r="D352" s="40" t="s">
        <v>156</v>
      </c>
      <c r="E352" s="40" t="s">
        <v>152</v>
      </c>
      <c r="F352" s="37" t="s">
        <v>56</v>
      </c>
      <c r="G352" s="91">
        <v>20</v>
      </c>
      <c r="H352" s="91">
        <v>6750</v>
      </c>
      <c r="I352" s="259" t="s">
        <v>397</v>
      </c>
      <c r="J352" s="258"/>
      <c r="K352" s="91"/>
    </row>
    <row r="353" spans="1:11" s="23" customFormat="1">
      <c r="A353" s="40">
        <v>5</v>
      </c>
      <c r="B353" s="93" t="s">
        <v>92</v>
      </c>
      <c r="C353" s="40" t="s">
        <v>156</v>
      </c>
      <c r="D353" s="40" t="s">
        <v>156</v>
      </c>
      <c r="E353" s="40" t="s">
        <v>107</v>
      </c>
      <c r="F353" s="37" t="s">
        <v>57</v>
      </c>
      <c r="G353" s="91">
        <v>20</v>
      </c>
      <c r="H353" s="91">
        <v>6750</v>
      </c>
      <c r="I353" s="259" t="s">
        <v>397</v>
      </c>
      <c r="J353" s="258"/>
      <c r="K353" s="91"/>
    </row>
    <row r="354" spans="1:11" s="23" customFormat="1">
      <c r="A354" s="40">
        <v>6</v>
      </c>
      <c r="B354" s="93" t="s">
        <v>94</v>
      </c>
      <c r="C354" s="40" t="s">
        <v>156</v>
      </c>
      <c r="D354" s="40" t="s">
        <v>156</v>
      </c>
      <c r="E354" s="40" t="s">
        <v>152</v>
      </c>
      <c r="F354" s="37" t="s">
        <v>141</v>
      </c>
      <c r="G354" s="91">
        <v>20</v>
      </c>
      <c r="H354" s="91">
        <v>6750</v>
      </c>
      <c r="I354" s="258"/>
      <c r="J354" s="259" t="s">
        <v>397</v>
      </c>
      <c r="K354" s="91"/>
    </row>
    <row r="355" spans="1:11" s="23" customFormat="1">
      <c r="A355" s="40">
        <v>7</v>
      </c>
      <c r="B355" s="93" t="s">
        <v>97</v>
      </c>
      <c r="C355" s="40" t="s">
        <v>156</v>
      </c>
      <c r="D355" s="40" t="s">
        <v>156</v>
      </c>
      <c r="E355" s="40" t="s">
        <v>152</v>
      </c>
      <c r="F355" s="37" t="s">
        <v>54</v>
      </c>
      <c r="G355" s="91">
        <v>20</v>
      </c>
      <c r="H355" s="91">
        <v>6750</v>
      </c>
      <c r="I355" s="259" t="s">
        <v>397</v>
      </c>
      <c r="J355" s="258"/>
      <c r="K355" s="91"/>
    </row>
    <row r="356" spans="1:11" s="23" customFormat="1">
      <c r="A356" s="40">
        <v>8</v>
      </c>
      <c r="B356" s="93" t="s">
        <v>98</v>
      </c>
      <c r="C356" s="40" t="s">
        <v>156</v>
      </c>
      <c r="D356" s="40" t="s">
        <v>156</v>
      </c>
      <c r="E356" s="40">
        <v>1</v>
      </c>
      <c r="F356" s="37" t="s">
        <v>146</v>
      </c>
      <c r="G356" s="91">
        <v>20</v>
      </c>
      <c r="H356" s="91">
        <v>6750</v>
      </c>
      <c r="I356" s="259" t="s">
        <v>397</v>
      </c>
      <c r="J356" s="258"/>
      <c r="K356" s="91"/>
    </row>
    <row r="357" spans="1:11" s="23" customFormat="1">
      <c r="A357" s="40">
        <v>9</v>
      </c>
      <c r="B357" s="93" t="s">
        <v>99</v>
      </c>
      <c r="C357" s="40" t="s">
        <v>156</v>
      </c>
      <c r="D357" s="40" t="s">
        <v>156</v>
      </c>
      <c r="E357" s="40">
        <v>4</v>
      </c>
      <c r="F357" s="37" t="s">
        <v>55</v>
      </c>
      <c r="G357" s="91">
        <v>20</v>
      </c>
      <c r="H357" s="91">
        <v>6750</v>
      </c>
      <c r="I357" s="258"/>
      <c r="J357" s="259" t="s">
        <v>397</v>
      </c>
      <c r="K357" s="91"/>
    </row>
    <row r="358" spans="1:11" s="35" customFormat="1">
      <c r="A358" s="118"/>
      <c r="B358" s="49" t="s">
        <v>201</v>
      </c>
      <c r="C358" s="33"/>
      <c r="D358" s="33"/>
      <c r="E358" s="33"/>
      <c r="F358" s="33"/>
      <c r="G358" s="119"/>
      <c r="H358" s="119"/>
      <c r="I358" s="258"/>
      <c r="J358" s="258"/>
      <c r="K358" s="120"/>
    </row>
    <row r="359" spans="1:11" s="23" customFormat="1">
      <c r="A359" s="40">
        <v>1</v>
      </c>
      <c r="B359" s="51" t="s">
        <v>228</v>
      </c>
      <c r="C359" s="40" t="s">
        <v>217</v>
      </c>
      <c r="D359" s="40" t="s">
        <v>223</v>
      </c>
      <c r="E359" s="122" t="s">
        <v>224</v>
      </c>
      <c r="F359" s="40" t="s">
        <v>219</v>
      </c>
      <c r="G359" s="91">
        <v>20</v>
      </c>
      <c r="H359" s="91">
        <v>6750</v>
      </c>
      <c r="I359" s="258"/>
      <c r="J359" s="259" t="s">
        <v>397</v>
      </c>
      <c r="K359" s="91"/>
    </row>
    <row r="360" spans="1:11" s="23" customFormat="1">
      <c r="A360" s="40">
        <v>2</v>
      </c>
      <c r="B360" s="51" t="s">
        <v>231</v>
      </c>
      <c r="C360" s="40" t="s">
        <v>217</v>
      </c>
      <c r="D360" s="40" t="s">
        <v>223</v>
      </c>
      <c r="E360" s="122" t="s">
        <v>204</v>
      </c>
      <c r="F360" s="40" t="s">
        <v>220</v>
      </c>
      <c r="G360" s="91">
        <v>20</v>
      </c>
      <c r="H360" s="91">
        <v>6750</v>
      </c>
      <c r="I360" s="258"/>
      <c r="J360" s="259" t="s">
        <v>397</v>
      </c>
      <c r="K360" s="91"/>
    </row>
    <row r="361" spans="1:11" s="23" customFormat="1">
      <c r="A361" s="40">
        <v>3</v>
      </c>
      <c r="B361" s="51" t="s">
        <v>234</v>
      </c>
      <c r="C361" s="40" t="s">
        <v>217</v>
      </c>
      <c r="D361" s="40" t="s">
        <v>223</v>
      </c>
      <c r="E361" s="122" t="s">
        <v>224</v>
      </c>
      <c r="F361" s="40" t="s">
        <v>221</v>
      </c>
      <c r="G361" s="91">
        <v>20</v>
      </c>
      <c r="H361" s="91">
        <v>6750</v>
      </c>
      <c r="I361" s="258"/>
      <c r="J361" s="259" t="s">
        <v>397</v>
      </c>
      <c r="K361" s="91"/>
    </row>
    <row r="362" spans="1:11" s="46" customFormat="1">
      <c r="A362" s="43"/>
      <c r="B362" s="123" t="s">
        <v>406</v>
      </c>
      <c r="C362" s="43"/>
      <c r="D362" s="43"/>
      <c r="E362" s="43"/>
      <c r="F362" s="43"/>
      <c r="G362" s="91"/>
      <c r="H362" s="91"/>
      <c r="I362" s="258"/>
      <c r="J362" s="258"/>
      <c r="K362" s="91"/>
    </row>
    <row r="363" spans="1:11" s="23" customFormat="1" ht="46.5">
      <c r="A363" s="40">
        <v>1</v>
      </c>
      <c r="B363" s="51" t="s">
        <v>446</v>
      </c>
      <c r="C363" s="40" t="s">
        <v>442</v>
      </c>
      <c r="D363" s="40" t="s">
        <v>443</v>
      </c>
      <c r="E363" s="40">
        <v>3</v>
      </c>
      <c r="F363" s="40" t="s">
        <v>410</v>
      </c>
      <c r="G363" s="91">
        <v>20</v>
      </c>
      <c r="H363" s="91">
        <v>6825</v>
      </c>
      <c r="I363" s="258"/>
      <c r="J363" s="259" t="s">
        <v>397</v>
      </c>
      <c r="K363" s="91"/>
    </row>
    <row r="364" spans="1:11" s="23" customFormat="1" ht="46.5">
      <c r="A364" s="40">
        <v>2</v>
      </c>
      <c r="B364" s="51" t="s">
        <v>447</v>
      </c>
      <c r="C364" s="40" t="s">
        <v>442</v>
      </c>
      <c r="D364" s="40" t="s">
        <v>443</v>
      </c>
      <c r="E364" s="40">
        <v>3</v>
      </c>
      <c r="F364" s="40" t="s">
        <v>410</v>
      </c>
      <c r="G364" s="91">
        <v>20</v>
      </c>
      <c r="H364" s="91">
        <v>6825</v>
      </c>
      <c r="I364" s="258"/>
      <c r="J364" s="259" t="s">
        <v>397</v>
      </c>
      <c r="K364" s="91"/>
    </row>
    <row r="365" spans="1:11" s="23" customFormat="1" ht="46.5">
      <c r="A365" s="40">
        <v>3</v>
      </c>
      <c r="B365" s="51" t="s">
        <v>447</v>
      </c>
      <c r="C365" s="40" t="s">
        <v>442</v>
      </c>
      <c r="D365" s="40" t="s">
        <v>443</v>
      </c>
      <c r="E365" s="40">
        <v>3</v>
      </c>
      <c r="F365" s="40" t="s">
        <v>413</v>
      </c>
      <c r="G365" s="91">
        <v>20</v>
      </c>
      <c r="H365" s="91">
        <v>6825</v>
      </c>
      <c r="I365" s="258"/>
      <c r="J365" s="259" t="s">
        <v>397</v>
      </c>
      <c r="K365" s="91"/>
    </row>
    <row r="366" spans="1:11" s="23" customFormat="1">
      <c r="A366" s="275"/>
      <c r="B366" s="276"/>
      <c r="C366" s="275"/>
      <c r="D366" s="275"/>
      <c r="E366" s="275"/>
      <c r="F366" s="275"/>
      <c r="G366" s="278"/>
      <c r="H366" s="278"/>
      <c r="I366" s="279"/>
      <c r="J366" s="264"/>
      <c r="K366" s="278"/>
    </row>
    <row r="367" spans="1:11" s="23" customFormat="1">
      <c r="A367" s="275"/>
      <c r="B367" s="276"/>
      <c r="C367" s="275"/>
      <c r="D367" s="275"/>
      <c r="E367" s="277"/>
      <c r="F367" s="275"/>
      <c r="G367" s="278"/>
      <c r="H367" s="278"/>
      <c r="I367" s="279"/>
      <c r="J367" s="264"/>
      <c r="K367" s="278"/>
    </row>
    <row r="368" spans="1:11" s="23" customFormat="1">
      <c r="A368" s="250" t="s">
        <v>1</v>
      </c>
      <c r="B368" s="354" t="s">
        <v>7</v>
      </c>
      <c r="C368" s="353" t="s">
        <v>15</v>
      </c>
      <c r="D368" s="353"/>
      <c r="E368" s="353"/>
      <c r="F368" s="354" t="s">
        <v>13</v>
      </c>
      <c r="G368" s="254" t="s">
        <v>10</v>
      </c>
      <c r="H368" s="254" t="s">
        <v>0</v>
      </c>
      <c r="I368" s="373" t="s">
        <v>14</v>
      </c>
      <c r="J368" s="373"/>
      <c r="K368" s="374" t="s">
        <v>19</v>
      </c>
    </row>
    <row r="369" spans="1:11" s="23" customFormat="1">
      <c r="A369" s="252"/>
      <c r="B369" s="358"/>
      <c r="C369" s="252" t="s">
        <v>16</v>
      </c>
      <c r="D369" s="252" t="s">
        <v>17</v>
      </c>
      <c r="E369" s="252" t="s">
        <v>18</v>
      </c>
      <c r="F369" s="358"/>
      <c r="G369" s="134" t="s">
        <v>11</v>
      </c>
      <c r="H369" s="134" t="s">
        <v>5</v>
      </c>
      <c r="I369" s="264" t="s">
        <v>2</v>
      </c>
      <c r="J369" s="264" t="s">
        <v>3</v>
      </c>
      <c r="K369" s="375"/>
    </row>
    <row r="370" spans="1:11" s="46" customFormat="1">
      <c r="A370" s="43"/>
      <c r="B370" s="123" t="s">
        <v>307</v>
      </c>
      <c r="C370" s="43"/>
      <c r="D370" s="43"/>
      <c r="E370" s="43"/>
      <c r="F370" s="43"/>
      <c r="G370" s="91"/>
      <c r="H370" s="91"/>
      <c r="I370" s="258"/>
      <c r="J370" s="259" t="s">
        <v>397</v>
      </c>
      <c r="K370" s="91"/>
    </row>
    <row r="371" spans="1:11" s="23" customFormat="1" ht="46.5">
      <c r="A371" s="40">
        <v>1</v>
      </c>
      <c r="B371" s="51" t="s">
        <v>374</v>
      </c>
      <c r="C371" s="40">
        <v>4.5</v>
      </c>
      <c r="D371" s="40" t="s">
        <v>366</v>
      </c>
      <c r="E371" s="40"/>
      <c r="F371" s="40" t="s">
        <v>325</v>
      </c>
      <c r="G371" s="91">
        <v>10</v>
      </c>
      <c r="H371" s="91">
        <v>3375</v>
      </c>
      <c r="I371" s="258"/>
      <c r="J371" s="259" t="s">
        <v>397</v>
      </c>
      <c r="K371" s="91"/>
    </row>
    <row r="372" spans="1:11" s="23" customFormat="1" ht="46.5">
      <c r="A372" s="40">
        <v>2</v>
      </c>
      <c r="B372" s="51" t="s">
        <v>375</v>
      </c>
      <c r="C372" s="40">
        <v>4.5</v>
      </c>
      <c r="D372" s="40" t="s">
        <v>366</v>
      </c>
      <c r="E372" s="40"/>
      <c r="F372" s="40" t="s">
        <v>325</v>
      </c>
      <c r="G372" s="91">
        <v>10</v>
      </c>
      <c r="H372" s="91">
        <v>3375</v>
      </c>
      <c r="I372" s="258"/>
      <c r="J372" s="259" t="s">
        <v>397</v>
      </c>
      <c r="K372" s="91"/>
    </row>
    <row r="373" spans="1:11" s="23" customFormat="1" ht="46.5">
      <c r="A373" s="40">
        <v>3</v>
      </c>
      <c r="B373" s="51" t="s">
        <v>378</v>
      </c>
      <c r="C373" s="40">
        <v>4.5</v>
      </c>
      <c r="D373" s="40" t="s">
        <v>366</v>
      </c>
      <c r="E373" s="40"/>
      <c r="F373" s="40" t="s">
        <v>328</v>
      </c>
      <c r="G373" s="91">
        <v>10</v>
      </c>
      <c r="H373" s="91">
        <v>3400</v>
      </c>
      <c r="I373" s="258"/>
      <c r="J373" s="259" t="s">
        <v>397</v>
      </c>
      <c r="K373" s="91"/>
    </row>
    <row r="374" spans="1:11" s="23" customFormat="1" ht="46.5">
      <c r="A374" s="40">
        <v>4</v>
      </c>
      <c r="B374" s="51" t="s">
        <v>379</v>
      </c>
      <c r="C374" s="40">
        <v>4.5</v>
      </c>
      <c r="D374" s="40" t="s">
        <v>366</v>
      </c>
      <c r="E374" s="40"/>
      <c r="F374" s="40" t="s">
        <v>328</v>
      </c>
      <c r="G374" s="91">
        <v>10</v>
      </c>
      <c r="H374" s="91">
        <v>3350</v>
      </c>
      <c r="I374" s="258"/>
      <c r="J374" s="259" t="s">
        <v>397</v>
      </c>
      <c r="K374" s="91"/>
    </row>
    <row r="375" spans="1:11" s="23" customFormat="1" ht="46.5">
      <c r="A375" s="40">
        <v>5</v>
      </c>
      <c r="B375" s="51" t="s">
        <v>382</v>
      </c>
      <c r="C375" s="40">
        <v>4.5</v>
      </c>
      <c r="D375" s="40" t="s">
        <v>366</v>
      </c>
      <c r="E375" s="40"/>
      <c r="F375" s="40" t="s">
        <v>332</v>
      </c>
      <c r="G375" s="91">
        <v>10</v>
      </c>
      <c r="H375" s="91">
        <v>3375</v>
      </c>
      <c r="I375" s="258"/>
      <c r="J375" s="259" t="s">
        <v>397</v>
      </c>
      <c r="K375" s="91"/>
    </row>
    <row r="376" spans="1:11" s="23" customFormat="1" ht="46.5">
      <c r="A376" s="40">
        <v>6</v>
      </c>
      <c r="B376" s="51" t="s">
        <v>383</v>
      </c>
      <c r="C376" s="40">
        <v>4.5</v>
      </c>
      <c r="D376" s="40" t="s">
        <v>366</v>
      </c>
      <c r="E376" s="40"/>
      <c r="F376" s="40" t="s">
        <v>332</v>
      </c>
      <c r="G376" s="91">
        <v>10</v>
      </c>
      <c r="H376" s="91">
        <v>3375</v>
      </c>
      <c r="I376" s="258"/>
      <c r="J376" s="259" t="s">
        <v>397</v>
      </c>
      <c r="K376" s="91"/>
    </row>
    <row r="377" spans="1:11" s="23" customFormat="1" ht="46.5">
      <c r="A377" s="40">
        <v>7</v>
      </c>
      <c r="B377" s="51" t="s">
        <v>387</v>
      </c>
      <c r="C377" s="40">
        <v>4.5</v>
      </c>
      <c r="D377" s="40" t="s">
        <v>366</v>
      </c>
      <c r="E377" s="40" t="s">
        <v>355</v>
      </c>
      <c r="F377" s="40" t="s">
        <v>336</v>
      </c>
      <c r="G377" s="91">
        <v>20</v>
      </c>
      <c r="H377" s="91">
        <v>6750</v>
      </c>
      <c r="I377" s="258"/>
      <c r="J377" s="259" t="s">
        <v>397</v>
      </c>
      <c r="K377" s="91"/>
    </row>
    <row r="378" spans="1:11" s="23" customFormat="1" ht="46.5">
      <c r="A378" s="40">
        <v>8</v>
      </c>
      <c r="B378" s="51" t="s">
        <v>388</v>
      </c>
      <c r="C378" s="40">
        <v>4.5</v>
      </c>
      <c r="D378" s="40" t="s">
        <v>366</v>
      </c>
      <c r="E378" s="40"/>
      <c r="F378" s="40" t="s">
        <v>339</v>
      </c>
      <c r="G378" s="91">
        <v>10</v>
      </c>
      <c r="H378" s="91">
        <v>3375</v>
      </c>
      <c r="I378" s="258"/>
      <c r="J378" s="259" t="s">
        <v>397</v>
      </c>
      <c r="K378" s="91"/>
    </row>
    <row r="379" spans="1:11" s="23" customFormat="1" ht="46.5">
      <c r="A379" s="40">
        <v>9</v>
      </c>
      <c r="B379" s="51" t="s">
        <v>389</v>
      </c>
      <c r="C379" s="40">
        <v>4.5</v>
      </c>
      <c r="D379" s="40" t="s">
        <v>366</v>
      </c>
      <c r="E379" s="40" t="s">
        <v>335</v>
      </c>
      <c r="F379" s="40" t="s">
        <v>339</v>
      </c>
      <c r="G379" s="91">
        <v>10</v>
      </c>
      <c r="H379" s="91">
        <v>3375</v>
      </c>
      <c r="I379" s="258"/>
      <c r="J379" s="259" t="s">
        <v>397</v>
      </c>
      <c r="K379" s="91"/>
    </row>
    <row r="380" spans="1:11" s="46" customFormat="1">
      <c r="A380" s="43"/>
      <c r="B380" s="123" t="s">
        <v>474</v>
      </c>
      <c r="C380" s="43"/>
      <c r="D380" s="43"/>
      <c r="E380" s="43"/>
      <c r="F380" s="43"/>
      <c r="G380" s="91"/>
      <c r="H380" s="91"/>
      <c r="I380" s="258"/>
      <c r="J380" s="258"/>
      <c r="K380" s="91"/>
    </row>
    <row r="381" spans="1:11" s="23" customFormat="1" ht="46.5">
      <c r="A381" s="40">
        <v>1</v>
      </c>
      <c r="B381" s="51" t="s">
        <v>517</v>
      </c>
      <c r="C381" s="43" t="s">
        <v>509</v>
      </c>
      <c r="D381" s="43" t="s">
        <v>518</v>
      </c>
      <c r="E381" s="43" t="s">
        <v>516</v>
      </c>
      <c r="F381" s="43" t="s">
        <v>484</v>
      </c>
      <c r="G381" s="91">
        <v>20</v>
      </c>
      <c r="H381" s="91">
        <v>6825</v>
      </c>
      <c r="I381" s="258"/>
      <c r="J381" s="259" t="s">
        <v>397</v>
      </c>
      <c r="K381" s="91"/>
    </row>
    <row r="382" spans="1:11" s="23" customFormat="1" ht="46.5">
      <c r="A382" s="40">
        <v>2</v>
      </c>
      <c r="B382" s="52" t="s">
        <v>522</v>
      </c>
      <c r="C382" s="43" t="s">
        <v>505</v>
      </c>
      <c r="D382" s="43" t="s">
        <v>518</v>
      </c>
      <c r="E382" s="43" t="s">
        <v>498</v>
      </c>
      <c r="F382" s="43" t="s">
        <v>491</v>
      </c>
      <c r="G382" s="91">
        <v>20</v>
      </c>
      <c r="H382" s="91">
        <v>6825</v>
      </c>
      <c r="I382" s="258"/>
      <c r="J382" s="259" t="s">
        <v>397</v>
      </c>
      <c r="K382" s="91"/>
    </row>
    <row r="383" spans="1:11" s="46" customFormat="1">
      <c r="A383" s="43"/>
      <c r="B383" s="123" t="s">
        <v>601</v>
      </c>
      <c r="C383" s="43"/>
      <c r="D383" s="43"/>
      <c r="E383" s="43"/>
      <c r="F383" s="43"/>
      <c r="G383" s="91"/>
      <c r="H383" s="91"/>
      <c r="I383" s="258"/>
      <c r="J383" s="258"/>
      <c r="K383" s="91"/>
    </row>
    <row r="384" spans="1:11" s="159" customFormat="1">
      <c r="A384" s="40">
        <v>1</v>
      </c>
      <c r="B384" s="110" t="s">
        <v>652</v>
      </c>
      <c r="C384" s="40" t="s">
        <v>118</v>
      </c>
      <c r="D384" s="40" t="s">
        <v>648</v>
      </c>
      <c r="E384" s="40" t="s">
        <v>117</v>
      </c>
      <c r="F384" s="40" t="s">
        <v>604</v>
      </c>
      <c r="G384" s="91">
        <v>40</v>
      </c>
      <c r="H384" s="91">
        <v>13500</v>
      </c>
      <c r="I384" s="259" t="s">
        <v>397</v>
      </c>
      <c r="J384" s="259" t="s">
        <v>397</v>
      </c>
      <c r="K384" s="156"/>
    </row>
    <row r="385" spans="1:11" s="46" customFormat="1">
      <c r="A385" s="43"/>
      <c r="B385" s="123" t="s">
        <v>666</v>
      </c>
      <c r="C385" s="43"/>
      <c r="D385" s="43"/>
      <c r="E385" s="43"/>
      <c r="F385" s="43"/>
      <c r="G385" s="91"/>
      <c r="H385" s="91"/>
      <c r="I385" s="258"/>
      <c r="J385" s="258"/>
      <c r="K385" s="91"/>
    </row>
    <row r="386" spans="1:11" s="139" customFormat="1" ht="46.5">
      <c r="A386" s="43">
        <v>1</v>
      </c>
      <c r="B386" s="110" t="s">
        <v>745</v>
      </c>
      <c r="C386" s="43" t="s">
        <v>439</v>
      </c>
      <c r="D386" s="43" t="s">
        <v>746</v>
      </c>
      <c r="E386" s="43">
        <v>2</v>
      </c>
      <c r="F386" s="40" t="s">
        <v>739</v>
      </c>
      <c r="G386" s="91">
        <v>20</v>
      </c>
      <c r="H386" s="91">
        <v>6750</v>
      </c>
      <c r="I386" s="258"/>
      <c r="J386" s="259" t="s">
        <v>397</v>
      </c>
      <c r="K386" s="156"/>
    </row>
    <row r="387" spans="1:11" s="139" customFormat="1" ht="46.5">
      <c r="A387" s="43">
        <v>2</v>
      </c>
      <c r="B387" s="110" t="s">
        <v>747</v>
      </c>
      <c r="C387" s="43" t="s">
        <v>439</v>
      </c>
      <c r="D387" s="43" t="s">
        <v>746</v>
      </c>
      <c r="E387" s="43">
        <v>1</v>
      </c>
      <c r="F387" s="40" t="s">
        <v>739</v>
      </c>
      <c r="G387" s="91">
        <v>20</v>
      </c>
      <c r="H387" s="91">
        <v>6750</v>
      </c>
      <c r="I387" s="258"/>
      <c r="J387" s="259" t="s">
        <v>397</v>
      </c>
      <c r="K387" s="156"/>
    </row>
    <row r="388" spans="1:11" s="139" customFormat="1" ht="46.5">
      <c r="A388" s="43">
        <v>3</v>
      </c>
      <c r="B388" s="110" t="s">
        <v>748</v>
      </c>
      <c r="C388" s="43" t="s">
        <v>439</v>
      </c>
      <c r="D388" s="43" t="s">
        <v>746</v>
      </c>
      <c r="E388" s="43">
        <v>1</v>
      </c>
      <c r="F388" s="40" t="s">
        <v>688</v>
      </c>
      <c r="G388" s="91">
        <v>20</v>
      </c>
      <c r="H388" s="91">
        <v>6750</v>
      </c>
      <c r="I388" s="258"/>
      <c r="J388" s="259" t="s">
        <v>397</v>
      </c>
      <c r="K388" s="156"/>
    </row>
    <row r="389" spans="1:11" s="139" customFormat="1" ht="46.5">
      <c r="A389" s="43">
        <v>4</v>
      </c>
      <c r="B389" s="110" t="s">
        <v>749</v>
      </c>
      <c r="C389" s="43" t="s">
        <v>439</v>
      </c>
      <c r="D389" s="43" t="s">
        <v>746</v>
      </c>
      <c r="E389" s="43">
        <v>1</v>
      </c>
      <c r="F389" s="40" t="s">
        <v>688</v>
      </c>
      <c r="G389" s="91">
        <v>20</v>
      </c>
      <c r="H389" s="91">
        <v>6750</v>
      </c>
      <c r="I389" s="258"/>
      <c r="J389" s="259" t="s">
        <v>397</v>
      </c>
      <c r="K389" s="156"/>
    </row>
    <row r="390" spans="1:11" s="23" customFormat="1">
      <c r="A390" s="250" t="s">
        <v>1</v>
      </c>
      <c r="B390" s="354" t="s">
        <v>7</v>
      </c>
      <c r="C390" s="353" t="s">
        <v>15</v>
      </c>
      <c r="D390" s="353"/>
      <c r="E390" s="353"/>
      <c r="F390" s="354" t="s">
        <v>13</v>
      </c>
      <c r="G390" s="254" t="s">
        <v>10</v>
      </c>
      <c r="H390" s="254" t="s">
        <v>0</v>
      </c>
      <c r="I390" s="373" t="s">
        <v>14</v>
      </c>
      <c r="J390" s="373"/>
      <c r="K390" s="374" t="s">
        <v>19</v>
      </c>
    </row>
    <row r="391" spans="1:11" s="23" customFormat="1">
      <c r="A391" s="252"/>
      <c r="B391" s="358"/>
      <c r="C391" s="252" t="s">
        <v>16</v>
      </c>
      <c r="D391" s="252" t="s">
        <v>17</v>
      </c>
      <c r="E391" s="252" t="s">
        <v>18</v>
      </c>
      <c r="F391" s="358"/>
      <c r="G391" s="134" t="s">
        <v>11</v>
      </c>
      <c r="H391" s="134" t="s">
        <v>5</v>
      </c>
      <c r="I391" s="264" t="s">
        <v>2</v>
      </c>
      <c r="J391" s="264" t="s">
        <v>3</v>
      </c>
      <c r="K391" s="375"/>
    </row>
    <row r="392" spans="1:11" s="139" customFormat="1" ht="46.5">
      <c r="A392" s="43">
        <v>5</v>
      </c>
      <c r="B392" s="110" t="s">
        <v>750</v>
      </c>
      <c r="C392" s="43" t="s">
        <v>439</v>
      </c>
      <c r="D392" s="43" t="s">
        <v>746</v>
      </c>
      <c r="E392" s="43">
        <v>1</v>
      </c>
      <c r="F392" s="40" t="s">
        <v>689</v>
      </c>
      <c r="G392" s="91">
        <v>20</v>
      </c>
      <c r="H392" s="91">
        <v>6750</v>
      </c>
      <c r="I392" s="258"/>
      <c r="J392" s="259" t="s">
        <v>397</v>
      </c>
      <c r="K392" s="156"/>
    </row>
    <row r="393" spans="1:11" s="139" customFormat="1" ht="46.5">
      <c r="A393" s="43">
        <v>6</v>
      </c>
      <c r="B393" s="110" t="s">
        <v>751</v>
      </c>
      <c r="C393" s="43" t="s">
        <v>439</v>
      </c>
      <c r="D393" s="43" t="s">
        <v>746</v>
      </c>
      <c r="E393" s="43">
        <v>1</v>
      </c>
      <c r="F393" s="40" t="s">
        <v>689</v>
      </c>
      <c r="G393" s="91">
        <v>20</v>
      </c>
      <c r="H393" s="91">
        <v>6750</v>
      </c>
      <c r="I393" s="258"/>
      <c r="J393" s="259" t="s">
        <v>397</v>
      </c>
      <c r="K393" s="156"/>
    </row>
    <row r="394" spans="1:11" s="139" customFormat="1" ht="46.5">
      <c r="A394" s="43">
        <v>8</v>
      </c>
      <c r="B394" s="110" t="s">
        <v>748</v>
      </c>
      <c r="C394" s="43" t="s">
        <v>439</v>
      </c>
      <c r="D394" s="43" t="s">
        <v>746</v>
      </c>
      <c r="E394" s="43">
        <v>1</v>
      </c>
      <c r="F394" s="40" t="s">
        <v>690</v>
      </c>
      <c r="G394" s="91">
        <v>20</v>
      </c>
      <c r="H394" s="91">
        <v>6750</v>
      </c>
      <c r="I394" s="258"/>
      <c r="J394" s="259" t="s">
        <v>397</v>
      </c>
      <c r="K394" s="156"/>
    </row>
    <row r="395" spans="1:11" s="139" customFormat="1" ht="46.5">
      <c r="A395" s="43">
        <v>10</v>
      </c>
      <c r="B395" s="110" t="s">
        <v>753</v>
      </c>
      <c r="C395" s="43" t="s">
        <v>439</v>
      </c>
      <c r="D395" s="43" t="s">
        <v>746</v>
      </c>
      <c r="E395" s="43">
        <v>1</v>
      </c>
      <c r="F395" s="40" t="s">
        <v>691</v>
      </c>
      <c r="G395" s="91">
        <v>20</v>
      </c>
      <c r="H395" s="91">
        <v>6750</v>
      </c>
      <c r="I395" s="258"/>
      <c r="J395" s="259" t="s">
        <v>397</v>
      </c>
      <c r="K395" s="156"/>
    </row>
    <row r="396" spans="1:11" s="139" customFormat="1" ht="46.5">
      <c r="A396" s="43">
        <v>11</v>
      </c>
      <c r="B396" s="110" t="s">
        <v>657</v>
      </c>
      <c r="C396" s="43" t="s">
        <v>439</v>
      </c>
      <c r="D396" s="43" t="s">
        <v>746</v>
      </c>
      <c r="E396" s="43">
        <v>1</v>
      </c>
      <c r="F396" s="40" t="s">
        <v>693</v>
      </c>
      <c r="G396" s="91">
        <v>20</v>
      </c>
      <c r="H396" s="91">
        <v>6750</v>
      </c>
      <c r="I396" s="258"/>
      <c r="J396" s="259" t="s">
        <v>397</v>
      </c>
      <c r="K396" s="156"/>
    </row>
    <row r="397" spans="1:11" s="139" customFormat="1" ht="46.5">
      <c r="A397" s="43">
        <v>14</v>
      </c>
      <c r="B397" s="110" t="s">
        <v>755</v>
      </c>
      <c r="C397" s="43" t="s">
        <v>439</v>
      </c>
      <c r="D397" s="43" t="s">
        <v>746</v>
      </c>
      <c r="E397" s="43">
        <v>1</v>
      </c>
      <c r="F397" s="40" t="s">
        <v>694</v>
      </c>
      <c r="G397" s="91">
        <v>20</v>
      </c>
      <c r="H397" s="91">
        <v>6750</v>
      </c>
      <c r="I397" s="258"/>
      <c r="J397" s="259" t="s">
        <v>397</v>
      </c>
      <c r="K397" s="156"/>
    </row>
    <row r="398" spans="1:11" s="139" customFormat="1" ht="46.5">
      <c r="A398" s="43">
        <v>16</v>
      </c>
      <c r="B398" s="110" t="s">
        <v>756</v>
      </c>
      <c r="C398" s="43" t="s">
        <v>439</v>
      </c>
      <c r="D398" s="43" t="s">
        <v>746</v>
      </c>
      <c r="E398" s="43">
        <v>1</v>
      </c>
      <c r="F398" s="40" t="s">
        <v>695</v>
      </c>
      <c r="G398" s="91">
        <v>20</v>
      </c>
      <c r="H398" s="91">
        <v>6750</v>
      </c>
      <c r="I398" s="258"/>
      <c r="J398" s="259" t="s">
        <v>397</v>
      </c>
      <c r="K398" s="156"/>
    </row>
    <row r="399" spans="1:11" s="139" customFormat="1" ht="46.5">
      <c r="A399" s="43">
        <v>17</v>
      </c>
      <c r="B399" s="110" t="s">
        <v>755</v>
      </c>
      <c r="C399" s="43" t="s">
        <v>439</v>
      </c>
      <c r="D399" s="43" t="s">
        <v>746</v>
      </c>
      <c r="E399" s="43">
        <v>1</v>
      </c>
      <c r="F399" s="40" t="s">
        <v>696</v>
      </c>
      <c r="G399" s="91">
        <v>20</v>
      </c>
      <c r="H399" s="91">
        <v>6750</v>
      </c>
      <c r="I399" s="258"/>
      <c r="J399" s="259" t="s">
        <v>397</v>
      </c>
      <c r="K399" s="156"/>
    </row>
    <row r="400" spans="1:11" s="139" customFormat="1" ht="46.5">
      <c r="A400" s="43">
        <v>21</v>
      </c>
      <c r="B400" s="110" t="s">
        <v>758</v>
      </c>
      <c r="C400" s="43" t="s">
        <v>439</v>
      </c>
      <c r="D400" s="43" t="s">
        <v>743</v>
      </c>
      <c r="E400" s="43">
        <v>1</v>
      </c>
      <c r="F400" s="40" t="s">
        <v>700</v>
      </c>
      <c r="G400" s="91">
        <v>20</v>
      </c>
      <c r="H400" s="91">
        <v>6750</v>
      </c>
      <c r="I400" s="258"/>
      <c r="J400" s="259" t="s">
        <v>397</v>
      </c>
      <c r="K400" s="156"/>
    </row>
    <row r="401" spans="1:11" s="139" customFormat="1" ht="46.5">
      <c r="A401" s="43">
        <v>23</v>
      </c>
      <c r="B401" s="110" t="s">
        <v>760</v>
      </c>
      <c r="C401" s="43" t="s">
        <v>761</v>
      </c>
      <c r="D401" s="43" t="s">
        <v>736</v>
      </c>
      <c r="E401" s="43">
        <v>1</v>
      </c>
      <c r="F401" s="40" t="s">
        <v>701</v>
      </c>
      <c r="G401" s="91">
        <v>20</v>
      </c>
      <c r="H401" s="91">
        <v>6750</v>
      </c>
      <c r="I401" s="258"/>
      <c r="J401" s="259" t="s">
        <v>397</v>
      </c>
      <c r="K401" s="156"/>
    </row>
    <row r="402" spans="1:11" s="139" customFormat="1" ht="46.5">
      <c r="A402" s="43">
        <v>25</v>
      </c>
      <c r="B402" s="110" t="s">
        <v>758</v>
      </c>
      <c r="C402" s="43" t="s">
        <v>439</v>
      </c>
      <c r="D402" s="43" t="s">
        <v>743</v>
      </c>
      <c r="E402" s="43">
        <v>1</v>
      </c>
      <c r="F402" s="40" t="s">
        <v>702</v>
      </c>
      <c r="G402" s="91">
        <v>20</v>
      </c>
      <c r="H402" s="91">
        <v>6750</v>
      </c>
      <c r="I402" s="258"/>
      <c r="J402" s="259" t="s">
        <v>397</v>
      </c>
      <c r="K402" s="156"/>
    </row>
    <row r="403" spans="1:11" s="139" customFormat="1" ht="46.5">
      <c r="A403" s="43">
        <v>27</v>
      </c>
      <c r="B403" s="110" t="s">
        <v>758</v>
      </c>
      <c r="C403" s="43" t="s">
        <v>439</v>
      </c>
      <c r="D403" s="43" t="s">
        <v>743</v>
      </c>
      <c r="E403" s="43">
        <v>1</v>
      </c>
      <c r="F403" s="40" t="s">
        <v>703</v>
      </c>
      <c r="G403" s="91">
        <v>20</v>
      </c>
      <c r="H403" s="91">
        <v>6750</v>
      </c>
      <c r="I403" s="258"/>
      <c r="J403" s="259" t="s">
        <v>397</v>
      </c>
      <c r="K403" s="156"/>
    </row>
    <row r="404" spans="1:11" s="139" customFormat="1" ht="46.5">
      <c r="A404" s="43">
        <v>28</v>
      </c>
      <c r="B404" s="51" t="s">
        <v>747</v>
      </c>
      <c r="C404" s="43" t="s">
        <v>439</v>
      </c>
      <c r="D404" s="43" t="s">
        <v>743</v>
      </c>
      <c r="E404" s="43">
        <v>1</v>
      </c>
      <c r="F404" s="40" t="s">
        <v>703</v>
      </c>
      <c r="G404" s="91">
        <v>20</v>
      </c>
      <c r="H404" s="91">
        <v>6750</v>
      </c>
      <c r="I404" s="258"/>
      <c r="J404" s="259" t="s">
        <v>397</v>
      </c>
      <c r="K404" s="156"/>
    </row>
    <row r="405" spans="1:11" s="294" customFormat="1">
      <c r="A405" s="302"/>
      <c r="B405" s="303" t="s">
        <v>814</v>
      </c>
      <c r="C405" s="302"/>
      <c r="D405" s="302"/>
      <c r="E405" s="302"/>
      <c r="F405" s="302"/>
      <c r="G405" s="304"/>
      <c r="H405" s="304"/>
      <c r="I405" s="371" t="s">
        <v>818</v>
      </c>
      <c r="J405" s="372"/>
      <c r="K405" s="305"/>
    </row>
    <row r="406" spans="1:11" s="310" customFormat="1">
      <c r="A406" s="306"/>
      <c r="B406" s="307"/>
      <c r="C406" s="306"/>
      <c r="D406" s="306"/>
      <c r="E406" s="306"/>
      <c r="F406" s="306"/>
      <c r="G406" s="308"/>
      <c r="H406" s="308"/>
      <c r="I406" s="308"/>
      <c r="J406" s="308"/>
      <c r="K406" s="309"/>
    </row>
    <row r="407" spans="1:11" s="310" customFormat="1">
      <c r="A407" s="306"/>
      <c r="B407" s="307"/>
      <c r="C407" s="306"/>
      <c r="D407" s="306"/>
      <c r="E407" s="306"/>
      <c r="F407" s="306"/>
      <c r="G407" s="308"/>
      <c r="H407" s="308"/>
      <c r="I407" s="308"/>
      <c r="J407" s="308"/>
      <c r="K407" s="309"/>
    </row>
    <row r="408" spans="1:11" s="310" customFormat="1">
      <c r="A408" s="306"/>
      <c r="B408" s="307"/>
      <c r="C408" s="306"/>
      <c r="D408" s="306"/>
      <c r="E408" s="306"/>
      <c r="F408" s="306"/>
      <c r="G408" s="308"/>
      <c r="H408" s="308"/>
      <c r="I408" s="308"/>
      <c r="J408" s="308"/>
      <c r="K408" s="309"/>
    </row>
    <row r="409" spans="1:11" s="310" customFormat="1">
      <c r="A409" s="306"/>
      <c r="B409" s="307"/>
      <c r="C409" s="306"/>
      <c r="D409" s="306"/>
      <c r="E409" s="306"/>
      <c r="F409" s="306"/>
      <c r="G409" s="308"/>
      <c r="H409" s="308"/>
      <c r="I409" s="308"/>
      <c r="J409" s="308"/>
      <c r="K409" s="309"/>
    </row>
    <row r="410" spans="1:11" s="310" customFormat="1">
      <c r="A410" s="306"/>
      <c r="B410" s="307"/>
      <c r="C410" s="306"/>
      <c r="D410" s="306"/>
      <c r="E410" s="306"/>
      <c r="F410" s="306"/>
      <c r="G410" s="308"/>
      <c r="H410" s="308"/>
      <c r="I410" s="308"/>
      <c r="J410" s="308"/>
      <c r="K410" s="309"/>
    </row>
    <row r="411" spans="1:11" s="310" customFormat="1">
      <c r="A411" s="306"/>
      <c r="B411" s="307"/>
      <c r="C411" s="306"/>
      <c r="D411" s="306"/>
      <c r="E411" s="306"/>
      <c r="F411" s="306"/>
      <c r="G411" s="308"/>
      <c r="H411" s="308"/>
      <c r="I411" s="308"/>
      <c r="J411" s="308"/>
      <c r="K411" s="309"/>
    </row>
    <row r="412" spans="1:11" s="310" customFormat="1">
      <c r="A412" s="306"/>
      <c r="B412" s="307"/>
      <c r="C412" s="306"/>
      <c r="D412" s="306"/>
      <c r="E412" s="306"/>
      <c r="F412" s="306"/>
      <c r="G412" s="308"/>
      <c r="H412" s="308"/>
      <c r="I412" s="308"/>
      <c r="J412" s="308"/>
      <c r="K412" s="309"/>
    </row>
    <row r="413" spans="1:11" s="310" customFormat="1">
      <c r="A413" s="306"/>
      <c r="B413" s="307"/>
      <c r="C413" s="306"/>
      <c r="D413" s="306"/>
      <c r="E413" s="306"/>
      <c r="F413" s="306"/>
      <c r="G413" s="308"/>
      <c r="H413" s="308"/>
      <c r="I413" s="308"/>
      <c r="J413" s="308"/>
      <c r="K413" s="309"/>
    </row>
    <row r="414" spans="1:11" s="23" customFormat="1">
      <c r="A414" s="250" t="s">
        <v>1</v>
      </c>
      <c r="B414" s="354" t="s">
        <v>7</v>
      </c>
      <c r="C414" s="353" t="s">
        <v>15</v>
      </c>
      <c r="D414" s="353"/>
      <c r="E414" s="353"/>
      <c r="F414" s="354" t="s">
        <v>13</v>
      </c>
      <c r="G414" s="254" t="s">
        <v>10</v>
      </c>
      <c r="H414" s="254" t="s">
        <v>0</v>
      </c>
      <c r="I414" s="373" t="s">
        <v>14</v>
      </c>
      <c r="J414" s="373"/>
      <c r="K414" s="374" t="s">
        <v>19</v>
      </c>
    </row>
    <row r="415" spans="1:11" s="23" customFormat="1">
      <c r="A415" s="311"/>
      <c r="B415" s="380"/>
      <c r="C415" s="311" t="s">
        <v>16</v>
      </c>
      <c r="D415" s="311" t="s">
        <v>17</v>
      </c>
      <c r="E415" s="311" t="s">
        <v>18</v>
      </c>
      <c r="F415" s="380"/>
      <c r="G415" s="255" t="s">
        <v>11</v>
      </c>
      <c r="H415" s="255" t="s">
        <v>5</v>
      </c>
      <c r="I415" s="312" t="s">
        <v>2</v>
      </c>
      <c r="J415" s="312" t="s">
        <v>3</v>
      </c>
      <c r="K415" s="375"/>
    </row>
    <row r="416" spans="1:11" s="30" customFormat="1">
      <c r="A416" s="27"/>
      <c r="B416" s="63" t="s">
        <v>33</v>
      </c>
      <c r="C416" s="27"/>
      <c r="D416" s="27"/>
      <c r="E416" s="27"/>
      <c r="F416" s="27"/>
      <c r="G416" s="86"/>
      <c r="H416" s="86"/>
      <c r="I416" s="258"/>
      <c r="J416" s="258"/>
      <c r="K416" s="86"/>
    </row>
    <row r="417" spans="1:11" s="30" customFormat="1">
      <c r="A417" s="27"/>
      <c r="B417" s="64" t="s">
        <v>34</v>
      </c>
      <c r="C417" s="27"/>
      <c r="D417" s="27"/>
      <c r="E417" s="27"/>
      <c r="F417" s="27"/>
      <c r="G417" s="86"/>
      <c r="H417" s="86"/>
      <c r="I417" s="258"/>
      <c r="J417" s="258"/>
      <c r="K417" s="86"/>
    </row>
    <row r="418" spans="1:11" s="35" customFormat="1">
      <c r="A418" s="118"/>
      <c r="B418" s="49" t="s">
        <v>200</v>
      </c>
      <c r="C418" s="33"/>
      <c r="D418" s="33"/>
      <c r="E418" s="33"/>
      <c r="F418" s="33"/>
      <c r="G418" s="119"/>
      <c r="H418" s="119"/>
      <c r="I418" s="258"/>
      <c r="J418" s="258"/>
      <c r="K418" s="120"/>
    </row>
    <row r="419" spans="1:11" s="23" customFormat="1">
      <c r="A419" s="40">
        <v>1</v>
      </c>
      <c r="B419" s="51" t="s">
        <v>100</v>
      </c>
      <c r="C419" s="40" t="s">
        <v>156</v>
      </c>
      <c r="D419" s="40" t="s">
        <v>156</v>
      </c>
      <c r="E419" s="40"/>
      <c r="F419" s="37" t="s">
        <v>130</v>
      </c>
      <c r="G419" s="91">
        <v>20</v>
      </c>
      <c r="H419" s="91">
        <v>1500</v>
      </c>
      <c r="I419" s="258"/>
      <c r="J419" s="259" t="s">
        <v>397</v>
      </c>
      <c r="K419" s="91"/>
    </row>
    <row r="420" spans="1:11" s="23" customFormat="1">
      <c r="A420" s="40">
        <v>2</v>
      </c>
      <c r="B420" s="51" t="s">
        <v>101</v>
      </c>
      <c r="C420" s="40" t="s">
        <v>156</v>
      </c>
      <c r="D420" s="40" t="s">
        <v>156</v>
      </c>
      <c r="E420" s="40"/>
      <c r="F420" s="37" t="s">
        <v>148</v>
      </c>
      <c r="G420" s="91">
        <v>20</v>
      </c>
      <c r="H420" s="91">
        <v>1500</v>
      </c>
      <c r="I420" s="258"/>
      <c r="J420" s="259" t="s">
        <v>397</v>
      </c>
      <c r="K420" s="91"/>
    </row>
    <row r="421" spans="1:11" s="23" customFormat="1">
      <c r="A421" s="40">
        <v>3</v>
      </c>
      <c r="B421" s="51" t="s">
        <v>102</v>
      </c>
      <c r="C421" s="40" t="s">
        <v>156</v>
      </c>
      <c r="D421" s="40" t="s">
        <v>156</v>
      </c>
      <c r="E421" s="40"/>
      <c r="F421" s="37" t="s">
        <v>186</v>
      </c>
      <c r="G421" s="91">
        <v>20</v>
      </c>
      <c r="H421" s="91">
        <v>1500</v>
      </c>
      <c r="I421" s="258"/>
      <c r="J421" s="259" t="s">
        <v>397</v>
      </c>
      <c r="K421" s="91"/>
    </row>
    <row r="422" spans="1:11" s="23" customFormat="1">
      <c r="A422" s="40">
        <v>4</v>
      </c>
      <c r="B422" s="51" t="s">
        <v>104</v>
      </c>
      <c r="C422" s="40" t="s">
        <v>156</v>
      </c>
      <c r="D422" s="40" t="s">
        <v>156</v>
      </c>
      <c r="E422" s="40"/>
      <c r="F422" s="37" t="s">
        <v>135</v>
      </c>
      <c r="G422" s="91">
        <v>20</v>
      </c>
      <c r="H422" s="91">
        <v>1500</v>
      </c>
      <c r="I422" s="258"/>
      <c r="J422" s="259" t="s">
        <v>397</v>
      </c>
      <c r="K422" s="91"/>
    </row>
    <row r="423" spans="1:11" s="35" customFormat="1">
      <c r="A423" s="118"/>
      <c r="B423" s="49" t="s">
        <v>201</v>
      </c>
      <c r="C423" s="33"/>
      <c r="D423" s="33"/>
      <c r="E423" s="33"/>
      <c r="F423" s="33"/>
      <c r="G423" s="119"/>
      <c r="H423" s="119"/>
      <c r="I423" s="258"/>
      <c r="J423" s="258"/>
      <c r="K423" s="120"/>
    </row>
    <row r="424" spans="1:11" s="23" customFormat="1">
      <c r="A424" s="40">
        <v>1</v>
      </c>
      <c r="B424" s="51" t="s">
        <v>102</v>
      </c>
      <c r="C424" s="40">
        <v>4</v>
      </c>
      <c r="D424" s="40" t="s">
        <v>235</v>
      </c>
      <c r="E424" s="40">
        <v>4</v>
      </c>
      <c r="F424" s="40" t="s">
        <v>219</v>
      </c>
      <c r="G424" s="91">
        <v>20</v>
      </c>
      <c r="H424" s="91">
        <v>1500</v>
      </c>
      <c r="I424" s="258"/>
      <c r="J424" s="259" t="s">
        <v>397</v>
      </c>
      <c r="K424" s="91"/>
    </row>
    <row r="425" spans="1:11" s="46" customFormat="1">
      <c r="A425" s="43"/>
      <c r="B425" s="123" t="s">
        <v>307</v>
      </c>
      <c r="C425" s="43"/>
      <c r="D425" s="43"/>
      <c r="E425" s="43"/>
      <c r="F425" s="43"/>
      <c r="G425" s="91"/>
      <c r="H425" s="91"/>
      <c r="I425" s="258"/>
      <c r="J425" s="258"/>
      <c r="K425" s="91"/>
    </row>
    <row r="426" spans="1:11" s="46" customFormat="1" ht="46.5">
      <c r="A426" s="43">
        <v>1</v>
      </c>
      <c r="B426" s="51" t="s">
        <v>392</v>
      </c>
      <c r="C426" s="40">
        <v>4.5</v>
      </c>
      <c r="D426" s="40" t="s">
        <v>393</v>
      </c>
      <c r="E426" s="40"/>
      <c r="F426" s="40" t="s">
        <v>336</v>
      </c>
      <c r="G426" s="91">
        <v>20</v>
      </c>
      <c r="H426" s="91">
        <v>1500</v>
      </c>
      <c r="I426" s="258"/>
      <c r="J426" s="259" t="s">
        <v>397</v>
      </c>
      <c r="K426" s="91"/>
    </row>
    <row r="427" spans="1:11" s="46" customFormat="1" ht="46.5">
      <c r="A427" s="43">
        <v>2</v>
      </c>
      <c r="B427" s="51" t="s">
        <v>392</v>
      </c>
      <c r="C427" s="40">
        <v>4.5</v>
      </c>
      <c r="D427" s="40" t="s">
        <v>393</v>
      </c>
      <c r="E427" s="40"/>
      <c r="F427" s="40" t="s">
        <v>339</v>
      </c>
      <c r="G427" s="91">
        <v>20</v>
      </c>
      <c r="H427" s="91">
        <v>1500</v>
      </c>
      <c r="I427" s="258"/>
      <c r="J427" s="259" t="s">
        <v>397</v>
      </c>
      <c r="K427" s="91"/>
    </row>
    <row r="428" spans="1:11" s="46" customFormat="1">
      <c r="A428" s="43"/>
      <c r="B428" s="123" t="s">
        <v>406</v>
      </c>
      <c r="C428" s="43"/>
      <c r="D428" s="43"/>
      <c r="E428" s="43"/>
      <c r="F428" s="43"/>
      <c r="G428" s="91"/>
      <c r="H428" s="91"/>
      <c r="I428" s="258"/>
      <c r="J428" s="258"/>
      <c r="K428" s="91"/>
    </row>
    <row r="429" spans="1:11" s="23" customFormat="1" ht="46.5">
      <c r="A429" s="40">
        <v>1</v>
      </c>
      <c r="B429" s="51" t="s">
        <v>450</v>
      </c>
      <c r="C429" s="40" t="s">
        <v>439</v>
      </c>
      <c r="D429" s="40" t="s">
        <v>409</v>
      </c>
      <c r="E429" s="40"/>
      <c r="F429" s="40" t="s">
        <v>410</v>
      </c>
      <c r="G429" s="91">
        <v>20</v>
      </c>
      <c r="H429" s="91">
        <v>1500</v>
      </c>
      <c r="I429" s="258"/>
      <c r="J429" s="259" t="s">
        <v>397</v>
      </c>
      <c r="K429" s="91"/>
    </row>
    <row r="430" spans="1:11" s="23" customFormat="1">
      <c r="A430" s="40"/>
      <c r="B430" s="51"/>
      <c r="C430" s="40"/>
      <c r="D430" s="40"/>
      <c r="E430" s="40"/>
      <c r="F430" s="40"/>
      <c r="G430" s="91"/>
      <c r="H430" s="91"/>
      <c r="I430" s="258"/>
      <c r="J430" s="258"/>
      <c r="K430" s="91"/>
    </row>
    <row r="431" spans="1:11" s="23" customFormat="1">
      <c r="A431" s="40"/>
      <c r="B431" s="49" t="s">
        <v>474</v>
      </c>
      <c r="C431" s="40"/>
      <c r="D431" s="40"/>
      <c r="E431" s="40"/>
      <c r="F431" s="40"/>
      <c r="G431" s="91"/>
      <c r="H431" s="91"/>
      <c r="I431" s="258"/>
      <c r="J431" s="258"/>
      <c r="K431" s="91"/>
    </row>
    <row r="432" spans="1:11" s="46" customFormat="1" ht="46.5">
      <c r="A432" s="43">
        <v>1</v>
      </c>
      <c r="B432" s="52" t="s">
        <v>103</v>
      </c>
      <c r="C432" s="43" t="s">
        <v>523</v>
      </c>
      <c r="D432" s="43" t="s">
        <v>524</v>
      </c>
      <c r="E432" s="43"/>
      <c r="F432" s="43" t="s">
        <v>484</v>
      </c>
      <c r="G432" s="91">
        <v>20</v>
      </c>
      <c r="H432" s="91">
        <v>1500</v>
      </c>
      <c r="I432" s="258"/>
      <c r="J432" s="259" t="s">
        <v>397</v>
      </c>
      <c r="K432" s="91"/>
    </row>
    <row r="433" spans="1:11" s="150" customFormat="1">
      <c r="A433" s="40"/>
      <c r="B433" s="138" t="s">
        <v>601</v>
      </c>
      <c r="C433" s="40"/>
      <c r="D433" s="40"/>
      <c r="E433" s="40"/>
      <c r="F433" s="40"/>
      <c r="G433" s="91"/>
      <c r="H433" s="91"/>
      <c r="I433" s="258"/>
      <c r="J433" s="258"/>
      <c r="K433" s="91"/>
    </row>
    <row r="434" spans="1:11" s="150" customFormat="1">
      <c r="A434" s="40">
        <v>1</v>
      </c>
      <c r="B434" s="110" t="s">
        <v>103</v>
      </c>
      <c r="C434" s="40">
        <v>4</v>
      </c>
      <c r="D434" s="40" t="s">
        <v>661</v>
      </c>
      <c r="E434" s="40" t="s">
        <v>64</v>
      </c>
      <c r="F434" s="40" t="s">
        <v>604</v>
      </c>
      <c r="G434" s="91">
        <v>20</v>
      </c>
      <c r="H434" s="91">
        <v>1500</v>
      </c>
      <c r="I434" s="258"/>
      <c r="J434" s="259" t="s">
        <v>397</v>
      </c>
      <c r="K434" s="91"/>
    </row>
    <row r="435" spans="1:11" s="150" customFormat="1">
      <c r="A435" s="40">
        <v>2</v>
      </c>
      <c r="B435" s="110" t="s">
        <v>103</v>
      </c>
      <c r="C435" s="40">
        <v>4</v>
      </c>
      <c r="D435" s="40" t="s">
        <v>661</v>
      </c>
      <c r="E435" s="40" t="s">
        <v>64</v>
      </c>
      <c r="F435" s="40" t="s">
        <v>604</v>
      </c>
      <c r="G435" s="91">
        <v>20</v>
      </c>
      <c r="H435" s="91">
        <v>1500</v>
      </c>
      <c r="I435" s="258"/>
      <c r="J435" s="259" t="s">
        <v>397</v>
      </c>
      <c r="K435" s="91"/>
    </row>
    <row r="436" spans="1:11" s="150" customFormat="1">
      <c r="A436" s="40"/>
      <c r="B436" s="138" t="s">
        <v>666</v>
      </c>
      <c r="C436" s="40"/>
      <c r="D436" s="40"/>
      <c r="E436" s="40"/>
      <c r="F436" s="40"/>
      <c r="G436" s="91"/>
      <c r="H436" s="91"/>
      <c r="I436" s="258"/>
      <c r="J436" s="258"/>
      <c r="K436" s="91"/>
    </row>
    <row r="437" spans="1:11" s="23" customFormat="1">
      <c r="A437" s="40"/>
      <c r="B437" s="64" t="s">
        <v>236</v>
      </c>
      <c r="C437" s="40"/>
      <c r="D437" s="40"/>
      <c r="E437" s="40"/>
      <c r="F437" s="40"/>
      <c r="G437" s="91"/>
      <c r="H437" s="91"/>
      <c r="I437" s="258"/>
      <c r="J437" s="258"/>
      <c r="K437" s="91"/>
    </row>
    <row r="438" spans="1:11" s="23" customFormat="1">
      <c r="A438" s="40">
        <v>1</v>
      </c>
      <c r="B438" s="51" t="s">
        <v>237</v>
      </c>
      <c r="C438" s="40">
        <v>4</v>
      </c>
      <c r="D438" s="40" t="s">
        <v>238</v>
      </c>
      <c r="E438" s="122" t="s">
        <v>230</v>
      </c>
      <c r="F438" s="40" t="s">
        <v>205</v>
      </c>
      <c r="G438" s="91">
        <v>20</v>
      </c>
      <c r="H438" s="91">
        <v>25700</v>
      </c>
      <c r="I438" s="258"/>
      <c r="J438" s="259" t="s">
        <v>397</v>
      </c>
      <c r="K438" s="91"/>
    </row>
    <row r="439" spans="1:11" s="294" customFormat="1">
      <c r="A439" s="302"/>
      <c r="B439" s="303" t="s">
        <v>814</v>
      </c>
      <c r="C439" s="302"/>
      <c r="D439" s="302"/>
      <c r="E439" s="302"/>
      <c r="F439" s="302"/>
      <c r="G439" s="304"/>
      <c r="H439" s="304"/>
      <c r="I439" s="371" t="s">
        <v>820</v>
      </c>
      <c r="J439" s="372"/>
      <c r="K439" s="305"/>
    </row>
    <row r="447" spans="1:11" s="23" customFormat="1">
      <c r="A447" s="246" t="s">
        <v>1</v>
      </c>
      <c r="B447" s="354" t="s">
        <v>7</v>
      </c>
      <c r="C447" s="353" t="s">
        <v>15</v>
      </c>
      <c r="D447" s="353"/>
      <c r="E447" s="353"/>
      <c r="F447" s="354" t="s">
        <v>13</v>
      </c>
      <c r="G447" s="84" t="s">
        <v>10</v>
      </c>
      <c r="H447" s="209" t="s">
        <v>0</v>
      </c>
      <c r="I447" s="373" t="s">
        <v>14</v>
      </c>
      <c r="J447" s="373"/>
      <c r="K447" s="376" t="s">
        <v>19</v>
      </c>
    </row>
    <row r="448" spans="1:11" s="23" customFormat="1">
      <c r="A448" s="248"/>
      <c r="B448" s="358"/>
      <c r="C448" s="248" t="s">
        <v>16</v>
      </c>
      <c r="D448" s="248" t="s">
        <v>17</v>
      </c>
      <c r="E448" s="248" t="s">
        <v>18</v>
      </c>
      <c r="F448" s="358"/>
      <c r="G448" s="134" t="s">
        <v>11</v>
      </c>
      <c r="H448" s="210" t="s">
        <v>5</v>
      </c>
      <c r="I448" s="264" t="s">
        <v>2</v>
      </c>
      <c r="J448" s="264" t="s">
        <v>3</v>
      </c>
      <c r="K448" s="381"/>
    </row>
    <row r="449" spans="1:11" s="23" customFormat="1">
      <c r="A449" s="40"/>
      <c r="B449" s="63" t="s">
        <v>26</v>
      </c>
      <c r="C449" s="40"/>
      <c r="D449" s="40"/>
      <c r="E449" s="40"/>
      <c r="F449" s="40"/>
      <c r="G449" s="40"/>
      <c r="H449" s="211"/>
      <c r="I449" s="270"/>
      <c r="J449" s="270"/>
      <c r="K449" s="39"/>
    </row>
    <row r="450" spans="1:11" s="23" customFormat="1">
      <c r="A450" s="40"/>
      <c r="B450" s="64" t="s">
        <v>27</v>
      </c>
      <c r="C450" s="40"/>
      <c r="D450" s="40"/>
      <c r="E450" s="40"/>
      <c r="F450" s="40"/>
      <c r="G450" s="40"/>
      <c r="H450" s="211"/>
      <c r="I450" s="270"/>
      <c r="J450" s="270"/>
      <c r="K450" s="39"/>
    </row>
    <row r="451" spans="1:11" s="23" customFormat="1">
      <c r="A451" s="40"/>
      <c r="B451" s="49" t="s">
        <v>200</v>
      </c>
      <c r="C451" s="40"/>
      <c r="D451" s="40"/>
      <c r="E451" s="40"/>
      <c r="F451" s="40"/>
      <c r="G451" s="40"/>
      <c r="H451" s="211"/>
      <c r="I451" s="270"/>
      <c r="J451" s="270"/>
      <c r="K451" s="39"/>
    </row>
    <row r="452" spans="1:11" s="23" customFormat="1" ht="46.5">
      <c r="A452" s="40">
        <v>1</v>
      </c>
      <c r="B452" s="51" t="s">
        <v>72</v>
      </c>
      <c r="C452" s="40" t="s">
        <v>553</v>
      </c>
      <c r="D452" s="40" t="s">
        <v>554</v>
      </c>
      <c r="E452" s="40">
        <v>4</v>
      </c>
      <c r="F452" s="37" t="s">
        <v>132</v>
      </c>
      <c r="G452" s="40">
        <v>20</v>
      </c>
      <c r="H452" s="211">
        <v>2000</v>
      </c>
      <c r="I452" s="271"/>
      <c r="J452" s="259" t="s">
        <v>397</v>
      </c>
      <c r="K452" s="39"/>
    </row>
    <row r="453" spans="1:11" s="23" customFormat="1">
      <c r="A453" s="40">
        <v>1</v>
      </c>
      <c r="B453" s="51" t="s">
        <v>71</v>
      </c>
      <c r="C453" s="40" t="s">
        <v>156</v>
      </c>
      <c r="D453" s="40" t="s">
        <v>156</v>
      </c>
      <c r="E453" s="40">
        <v>4</v>
      </c>
      <c r="F453" s="37" t="s">
        <v>133</v>
      </c>
      <c r="G453" s="40">
        <v>20</v>
      </c>
      <c r="H453" s="211">
        <v>2000</v>
      </c>
      <c r="I453" s="271"/>
      <c r="J453" s="259" t="s">
        <v>397</v>
      </c>
      <c r="K453" s="39"/>
    </row>
    <row r="454" spans="1:11" s="23" customFormat="1">
      <c r="A454" s="40">
        <v>2</v>
      </c>
      <c r="B454" s="51" t="s">
        <v>71</v>
      </c>
      <c r="C454" s="40" t="s">
        <v>156</v>
      </c>
      <c r="D454" s="40" t="s">
        <v>156</v>
      </c>
      <c r="E454" s="40">
        <v>4</v>
      </c>
      <c r="F454" s="37" t="s">
        <v>63</v>
      </c>
      <c r="G454" s="40">
        <v>20</v>
      </c>
      <c r="H454" s="211">
        <v>2000</v>
      </c>
      <c r="I454" s="271"/>
      <c r="J454" s="259" t="s">
        <v>397</v>
      </c>
      <c r="K454" s="39"/>
    </row>
    <row r="455" spans="1:11" s="23" customFormat="1">
      <c r="A455" s="40">
        <v>3</v>
      </c>
      <c r="B455" s="51" t="s">
        <v>72</v>
      </c>
      <c r="C455" s="40" t="s">
        <v>156</v>
      </c>
      <c r="D455" s="40" t="s">
        <v>156</v>
      </c>
      <c r="E455" s="40">
        <v>4</v>
      </c>
      <c r="F455" s="37" t="s">
        <v>121</v>
      </c>
      <c r="G455" s="40">
        <v>20</v>
      </c>
      <c r="H455" s="211">
        <v>2000</v>
      </c>
      <c r="I455" s="271"/>
      <c r="J455" s="271"/>
      <c r="K455" s="39"/>
    </row>
    <row r="456" spans="1:11" s="23" customFormat="1">
      <c r="A456" s="40">
        <v>4</v>
      </c>
      <c r="B456" s="51" t="s">
        <v>72</v>
      </c>
      <c r="C456" s="40" t="s">
        <v>156</v>
      </c>
      <c r="D456" s="40" t="s">
        <v>156</v>
      </c>
      <c r="E456" s="40">
        <v>4</v>
      </c>
      <c r="F456" s="37" t="s">
        <v>134</v>
      </c>
      <c r="G456" s="40">
        <v>20</v>
      </c>
      <c r="H456" s="211">
        <v>2000</v>
      </c>
      <c r="I456" s="271"/>
      <c r="J456" s="259" t="s">
        <v>397</v>
      </c>
      <c r="K456" s="39"/>
    </row>
    <row r="457" spans="1:11" s="35" customFormat="1">
      <c r="A457" s="33"/>
      <c r="B457" s="49" t="s">
        <v>201</v>
      </c>
      <c r="C457" s="33"/>
      <c r="D457" s="33"/>
      <c r="E457" s="33"/>
      <c r="F457" s="33"/>
      <c r="G457" s="33"/>
      <c r="H457" s="212"/>
      <c r="I457" s="270"/>
      <c r="J457" s="270"/>
      <c r="K457" s="78"/>
    </row>
    <row r="458" spans="1:11" s="23" customFormat="1">
      <c r="A458" s="40">
        <v>1</v>
      </c>
      <c r="B458" s="51" t="s">
        <v>216</v>
      </c>
      <c r="C458" s="40" t="s">
        <v>217</v>
      </c>
      <c r="D458" s="40" t="s">
        <v>218</v>
      </c>
      <c r="E458" s="122" t="s">
        <v>204</v>
      </c>
      <c r="F458" s="40" t="s">
        <v>219</v>
      </c>
      <c r="G458" s="40">
        <v>20</v>
      </c>
      <c r="H458" s="211">
        <v>2000</v>
      </c>
      <c r="I458" s="259" t="s">
        <v>397</v>
      </c>
      <c r="J458" s="270"/>
      <c r="K458" s="39"/>
    </row>
    <row r="459" spans="1:11" s="46" customFormat="1">
      <c r="A459" s="43"/>
      <c r="B459" s="123" t="s">
        <v>307</v>
      </c>
      <c r="C459" s="43"/>
      <c r="D459" s="43"/>
      <c r="E459" s="43"/>
      <c r="F459" s="43"/>
      <c r="G459" s="43"/>
      <c r="H459" s="211"/>
      <c r="I459" s="272"/>
      <c r="J459" s="272"/>
      <c r="K459" s="43"/>
    </row>
    <row r="460" spans="1:11" s="73" customFormat="1" ht="46.5">
      <c r="A460" s="71">
        <v>1</v>
      </c>
      <c r="B460" s="76" t="s">
        <v>363</v>
      </c>
      <c r="C460" s="40">
        <v>4.5</v>
      </c>
      <c r="D460" s="40" t="s">
        <v>330</v>
      </c>
      <c r="E460" s="40" t="s">
        <v>331</v>
      </c>
      <c r="F460" s="40" t="s">
        <v>325</v>
      </c>
      <c r="G460" s="40">
        <v>20</v>
      </c>
      <c r="H460" s="211">
        <v>2000</v>
      </c>
      <c r="I460" s="271"/>
      <c r="J460" s="259" t="s">
        <v>397</v>
      </c>
      <c r="K460" s="39"/>
    </row>
    <row r="461" spans="1:11" s="73" customFormat="1" ht="46.5">
      <c r="A461" s="71">
        <v>2</v>
      </c>
      <c r="B461" s="76" t="s">
        <v>363</v>
      </c>
      <c r="C461" s="40">
        <v>4.5</v>
      </c>
      <c r="D461" s="40" t="s">
        <v>330</v>
      </c>
      <c r="E461" s="40" t="s">
        <v>331</v>
      </c>
      <c r="F461" s="40" t="s">
        <v>328</v>
      </c>
      <c r="G461" s="40">
        <v>20</v>
      </c>
      <c r="H461" s="211">
        <v>2000</v>
      </c>
      <c r="I461" s="271"/>
      <c r="J461" s="259" t="s">
        <v>397</v>
      </c>
      <c r="K461" s="39"/>
    </row>
    <row r="462" spans="1:11" s="46" customFormat="1">
      <c r="A462" s="43"/>
      <c r="B462" s="123" t="s">
        <v>406</v>
      </c>
      <c r="C462" s="43"/>
      <c r="D462" s="43"/>
      <c r="E462" s="43"/>
      <c r="F462" s="43"/>
      <c r="G462" s="43"/>
      <c r="H462" s="211"/>
      <c r="I462" s="272"/>
      <c r="J462" s="272"/>
      <c r="K462" s="43"/>
    </row>
    <row r="463" spans="1:11" s="73" customFormat="1" ht="46.5">
      <c r="A463" s="71">
        <v>1</v>
      </c>
      <c r="B463" s="76" t="s">
        <v>438</v>
      </c>
      <c r="C463" s="40" t="s">
        <v>439</v>
      </c>
      <c r="D463" s="40" t="s">
        <v>440</v>
      </c>
      <c r="E463" s="40">
        <v>4</v>
      </c>
      <c r="F463" s="40" t="s">
        <v>413</v>
      </c>
      <c r="G463" s="40">
        <v>20</v>
      </c>
      <c r="H463" s="211">
        <v>2000</v>
      </c>
      <c r="I463" s="271"/>
      <c r="J463" s="259" t="s">
        <v>397</v>
      </c>
      <c r="K463" s="39"/>
    </row>
    <row r="464" spans="1:11" s="46" customFormat="1">
      <c r="A464" s="43"/>
      <c r="B464" s="123" t="s">
        <v>474</v>
      </c>
      <c r="C464" s="43"/>
      <c r="D464" s="43"/>
      <c r="E464" s="43"/>
      <c r="F464" s="43"/>
      <c r="G464" s="43"/>
      <c r="H464" s="211"/>
      <c r="I464" s="272"/>
      <c r="J464" s="272"/>
      <c r="K464" s="43"/>
    </row>
    <row r="465" spans="1:11" s="73" customFormat="1" ht="46.5">
      <c r="A465" s="71">
        <v>1</v>
      </c>
      <c r="B465" s="76" t="s">
        <v>504</v>
      </c>
      <c r="C465" s="43" t="s">
        <v>505</v>
      </c>
      <c r="D465" s="43" t="s">
        <v>506</v>
      </c>
      <c r="E465" s="43" t="s">
        <v>495</v>
      </c>
      <c r="F465" s="43" t="s">
        <v>484</v>
      </c>
      <c r="G465" s="43">
        <v>20</v>
      </c>
      <c r="H465" s="211">
        <v>2000</v>
      </c>
      <c r="I465" s="272"/>
      <c r="J465" s="259" t="s">
        <v>397</v>
      </c>
      <c r="K465" s="39"/>
    </row>
    <row r="466" spans="1:11" s="46" customFormat="1">
      <c r="A466" s="43"/>
      <c r="B466" s="123" t="s">
        <v>601</v>
      </c>
      <c r="C466" s="43"/>
      <c r="D466" s="43"/>
      <c r="E466" s="43"/>
      <c r="F466" s="43"/>
      <c r="G466" s="43"/>
      <c r="H466" s="211"/>
      <c r="I466" s="272"/>
      <c r="J466" s="272"/>
      <c r="K466" s="43"/>
    </row>
    <row r="467" spans="1:11" s="7" customFormat="1">
      <c r="A467" s="71">
        <v>1</v>
      </c>
      <c r="B467" s="115" t="s">
        <v>504</v>
      </c>
      <c r="C467" s="40">
        <v>4</v>
      </c>
      <c r="D467" s="40" t="s">
        <v>634</v>
      </c>
      <c r="E467" s="40" t="s">
        <v>150</v>
      </c>
      <c r="F467" s="40" t="s">
        <v>604</v>
      </c>
      <c r="G467" s="40">
        <v>20</v>
      </c>
      <c r="H467" s="211">
        <v>2000</v>
      </c>
      <c r="I467" s="271"/>
      <c r="J467" s="259" t="s">
        <v>397</v>
      </c>
      <c r="K467" s="39"/>
    </row>
    <row r="468" spans="1:11" s="7" customFormat="1">
      <c r="A468" s="71">
        <v>2</v>
      </c>
      <c r="B468" s="76" t="s">
        <v>504</v>
      </c>
      <c r="C468" s="40">
        <v>4</v>
      </c>
      <c r="D468" s="40" t="s">
        <v>634</v>
      </c>
      <c r="E468" s="40" t="s">
        <v>150</v>
      </c>
      <c r="F468" s="40" t="s">
        <v>604</v>
      </c>
      <c r="G468" s="40">
        <v>20</v>
      </c>
      <c r="H468" s="211">
        <v>2000</v>
      </c>
      <c r="I468" s="271"/>
      <c r="J468" s="259" t="s">
        <v>397</v>
      </c>
      <c r="K468" s="39"/>
    </row>
    <row r="469" spans="1:11" s="46" customFormat="1">
      <c r="A469" s="43"/>
      <c r="B469" s="123" t="s">
        <v>666</v>
      </c>
      <c r="C469" s="43"/>
      <c r="D469" s="43"/>
      <c r="E469" s="43"/>
      <c r="F469" s="43"/>
      <c r="G469" s="43"/>
      <c r="H469" s="211"/>
      <c r="I469" s="272"/>
      <c r="J469" s="272"/>
      <c r="K469" s="43"/>
    </row>
    <row r="470" spans="1:11" s="104" customFormat="1" ht="24">
      <c r="A470" s="202">
        <v>1</v>
      </c>
      <c r="B470" s="162" t="s">
        <v>705</v>
      </c>
      <c r="C470" s="168" t="s">
        <v>408</v>
      </c>
      <c r="D470" s="170" t="s">
        <v>685</v>
      </c>
      <c r="E470" s="168">
        <v>4</v>
      </c>
      <c r="F470" s="169" t="s">
        <v>686</v>
      </c>
      <c r="G470" s="168">
        <v>20</v>
      </c>
      <c r="H470" s="213">
        <v>2000</v>
      </c>
      <c r="I470" s="273"/>
      <c r="J470" s="259" t="s">
        <v>397</v>
      </c>
      <c r="K470" s="174"/>
    </row>
    <row r="471" spans="1:11" s="104" customFormat="1" ht="24">
      <c r="A471" s="202">
        <v>2</v>
      </c>
      <c r="B471" s="162" t="s">
        <v>705</v>
      </c>
      <c r="C471" s="168" t="s">
        <v>408</v>
      </c>
      <c r="D471" s="170" t="s">
        <v>685</v>
      </c>
      <c r="E471" s="168">
        <v>4</v>
      </c>
      <c r="F471" s="169" t="s">
        <v>690</v>
      </c>
      <c r="G471" s="168">
        <v>20</v>
      </c>
      <c r="H471" s="213">
        <v>2000</v>
      </c>
      <c r="I471" s="273"/>
      <c r="J471" s="259" t="s">
        <v>397</v>
      </c>
      <c r="K471" s="174"/>
    </row>
    <row r="472" spans="1:11" s="104" customFormat="1" ht="24">
      <c r="A472" s="202">
        <v>3</v>
      </c>
      <c r="B472" s="162" t="s">
        <v>705</v>
      </c>
      <c r="C472" s="168" t="s">
        <v>408</v>
      </c>
      <c r="D472" s="170" t="s">
        <v>685</v>
      </c>
      <c r="E472" s="168">
        <v>4</v>
      </c>
      <c r="F472" s="169" t="s">
        <v>691</v>
      </c>
      <c r="G472" s="168">
        <v>20</v>
      </c>
      <c r="H472" s="213">
        <v>2000</v>
      </c>
      <c r="I472" s="273"/>
      <c r="J472" s="259" t="s">
        <v>397</v>
      </c>
      <c r="K472" s="174"/>
    </row>
    <row r="473" spans="1:11" s="104" customFormat="1" ht="24">
      <c r="A473" s="202">
        <v>4</v>
      </c>
      <c r="B473" s="162" t="s">
        <v>705</v>
      </c>
      <c r="C473" s="168" t="s">
        <v>408</v>
      </c>
      <c r="D473" s="170" t="s">
        <v>685</v>
      </c>
      <c r="E473" s="168">
        <v>4</v>
      </c>
      <c r="F473" s="169" t="s">
        <v>694</v>
      </c>
      <c r="G473" s="168">
        <v>20</v>
      </c>
      <c r="H473" s="213">
        <v>2000</v>
      </c>
      <c r="I473" s="273"/>
      <c r="J473" s="259" t="s">
        <v>397</v>
      </c>
      <c r="K473" s="174"/>
    </row>
    <row r="474" spans="1:11" s="104" customFormat="1" ht="24">
      <c r="A474" s="202">
        <v>5</v>
      </c>
      <c r="B474" s="162" t="s">
        <v>705</v>
      </c>
      <c r="C474" s="168" t="s">
        <v>408</v>
      </c>
      <c r="D474" s="170" t="s">
        <v>685</v>
      </c>
      <c r="E474" s="168">
        <v>4</v>
      </c>
      <c r="F474" s="169" t="s">
        <v>695</v>
      </c>
      <c r="G474" s="168">
        <v>20</v>
      </c>
      <c r="H474" s="213">
        <v>2000</v>
      </c>
      <c r="I474" s="273"/>
      <c r="J474" s="259" t="s">
        <v>397</v>
      </c>
      <c r="K474" s="174"/>
    </row>
    <row r="475" spans="1:11" s="104" customFormat="1" ht="24">
      <c r="A475" s="202">
        <v>6</v>
      </c>
      <c r="B475" s="162" t="s">
        <v>705</v>
      </c>
      <c r="C475" s="168" t="s">
        <v>408</v>
      </c>
      <c r="D475" s="170" t="s">
        <v>685</v>
      </c>
      <c r="E475" s="168">
        <v>4</v>
      </c>
      <c r="F475" s="169" t="s">
        <v>696</v>
      </c>
      <c r="G475" s="168">
        <v>20</v>
      </c>
      <c r="H475" s="213">
        <v>2000</v>
      </c>
      <c r="I475" s="273"/>
      <c r="J475" s="259" t="s">
        <v>397</v>
      </c>
      <c r="K475" s="174"/>
    </row>
    <row r="476" spans="1:11" s="294" customFormat="1">
      <c r="A476" s="302"/>
      <c r="B476" s="303" t="s">
        <v>814</v>
      </c>
      <c r="C476" s="302"/>
      <c r="D476" s="302"/>
      <c r="E476" s="302"/>
      <c r="F476" s="302"/>
      <c r="G476" s="304"/>
      <c r="H476" s="304"/>
      <c r="I476" s="371" t="s">
        <v>821</v>
      </c>
      <c r="J476" s="372"/>
      <c r="K476" s="305"/>
    </row>
  </sheetData>
  <mergeCells count="85">
    <mergeCell ref="I344:J344"/>
    <mergeCell ref="K447:K448"/>
    <mergeCell ref="K414:K415"/>
    <mergeCell ref="K288:K289"/>
    <mergeCell ref="K106:K107"/>
    <mergeCell ref="K179:K180"/>
    <mergeCell ref="K206:K207"/>
    <mergeCell ref="K234:K235"/>
    <mergeCell ref="K261:K262"/>
    <mergeCell ref="K142:K143"/>
    <mergeCell ref="B106:B107"/>
    <mergeCell ref="C106:E106"/>
    <mergeCell ref="F106:F107"/>
    <mergeCell ref="I106:J106"/>
    <mergeCell ref="B288:B289"/>
    <mergeCell ref="C288:E288"/>
    <mergeCell ref="F288:F289"/>
    <mergeCell ref="I288:J288"/>
    <mergeCell ref="B142:B143"/>
    <mergeCell ref="C142:E142"/>
    <mergeCell ref="F142:F143"/>
    <mergeCell ref="I142:J142"/>
    <mergeCell ref="I174:J174"/>
    <mergeCell ref="I213:J213"/>
    <mergeCell ref="I246:J246"/>
    <mergeCell ref="I278:J278"/>
    <mergeCell ref="A179:A180"/>
    <mergeCell ref="B179:B180"/>
    <mergeCell ref="C179:E179"/>
    <mergeCell ref="F179:F180"/>
    <mergeCell ref="I179:J179"/>
    <mergeCell ref="A1:K1"/>
    <mergeCell ref="A2:K2"/>
    <mergeCell ref="A3:A4"/>
    <mergeCell ref="B3:B4"/>
    <mergeCell ref="C3:E3"/>
    <mergeCell ref="F3:F4"/>
    <mergeCell ref="I3:J3"/>
    <mergeCell ref="K3:K4"/>
    <mergeCell ref="A206:A207"/>
    <mergeCell ref="B206:B207"/>
    <mergeCell ref="C206:E206"/>
    <mergeCell ref="F206:F207"/>
    <mergeCell ref="I206:J206"/>
    <mergeCell ref="A234:A235"/>
    <mergeCell ref="B234:B235"/>
    <mergeCell ref="C234:E234"/>
    <mergeCell ref="F234:F235"/>
    <mergeCell ref="I234:J234"/>
    <mergeCell ref="A261:A262"/>
    <mergeCell ref="B261:B262"/>
    <mergeCell ref="C261:E261"/>
    <mergeCell ref="F261:F262"/>
    <mergeCell ref="I261:J261"/>
    <mergeCell ref="B318:B319"/>
    <mergeCell ref="C318:E318"/>
    <mergeCell ref="F318:F319"/>
    <mergeCell ref="I318:J318"/>
    <mergeCell ref="K318:K319"/>
    <mergeCell ref="B339:B340"/>
    <mergeCell ref="C339:E339"/>
    <mergeCell ref="F339:F340"/>
    <mergeCell ref="I339:J339"/>
    <mergeCell ref="K339:K340"/>
    <mergeCell ref="K390:K391"/>
    <mergeCell ref="B368:B369"/>
    <mergeCell ref="C368:E368"/>
    <mergeCell ref="F368:F369"/>
    <mergeCell ref="I368:J368"/>
    <mergeCell ref="K368:K369"/>
    <mergeCell ref="I405:J405"/>
    <mergeCell ref="I439:J439"/>
    <mergeCell ref="I476:J476"/>
    <mergeCell ref="B390:B391"/>
    <mergeCell ref="C390:E390"/>
    <mergeCell ref="F390:F391"/>
    <mergeCell ref="I390:J390"/>
    <mergeCell ref="B414:B415"/>
    <mergeCell ref="C414:E414"/>
    <mergeCell ref="F414:F415"/>
    <mergeCell ref="I414:J414"/>
    <mergeCell ref="B447:B448"/>
    <mergeCell ref="C447:E447"/>
    <mergeCell ref="F447:F448"/>
    <mergeCell ref="I447:J447"/>
  </mergeCells>
  <printOptions horizontalCentered="1"/>
  <pageMargins left="0.11811023622047245" right="0.11811023622047245" top="0.55118110236220474" bottom="0.15748031496062992" header="0.31496062992125984" footer="0.31496062992125984"/>
  <pageSetup paperSize="9" scale="65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510"/>
  <sheetViews>
    <sheetView tabSelected="1" view="pageBreakPreview" topLeftCell="A386" zoomScale="40" zoomScaleNormal="70" zoomScaleSheetLayoutView="40" workbookViewId="0">
      <selection activeCell="H510" sqref="H510:I510"/>
    </sheetView>
  </sheetViews>
  <sheetFormatPr defaultRowHeight="23.25"/>
  <cols>
    <col min="1" max="1" width="59.42578125" style="54" customWidth="1"/>
    <col min="2" max="2" width="21" style="337" bestFit="1" customWidth="1"/>
    <col min="3" max="3" width="22.7109375" style="46" customWidth="1"/>
    <col min="4" max="4" width="17.7109375" style="46" bestFit="1" customWidth="1"/>
    <col min="5" max="5" width="29.7109375" style="46" bestFit="1" customWidth="1"/>
    <col min="6" max="6" width="13.42578125" style="90" bestFit="1" customWidth="1"/>
    <col min="7" max="7" width="12.42578125" style="90" bestFit="1" customWidth="1"/>
    <col min="8" max="9" width="11.5703125" style="90" bestFit="1" customWidth="1"/>
    <col min="10" max="10" width="9.5703125" style="61" bestFit="1" customWidth="1"/>
  </cols>
  <sheetData>
    <row r="1" spans="1:10" ht="12.75">
      <c r="A1"/>
      <c r="B1" s="341"/>
      <c r="C1"/>
      <c r="D1"/>
      <c r="E1"/>
      <c r="F1"/>
      <c r="G1"/>
      <c r="H1"/>
      <c r="I1"/>
      <c r="J1"/>
    </row>
    <row r="2" spans="1:10" ht="12.75">
      <c r="A2"/>
      <c r="B2" s="341"/>
      <c r="C2"/>
      <c r="D2"/>
      <c r="E2"/>
      <c r="F2"/>
      <c r="G2"/>
      <c r="H2"/>
      <c r="I2"/>
      <c r="J2"/>
    </row>
    <row r="3" spans="1:10">
      <c r="A3" s="354" t="s">
        <v>7</v>
      </c>
      <c r="B3" s="353" t="s">
        <v>15</v>
      </c>
      <c r="C3" s="353"/>
      <c r="D3" s="353"/>
      <c r="E3" s="354" t="s">
        <v>13</v>
      </c>
      <c r="F3" s="84" t="s">
        <v>10</v>
      </c>
      <c r="G3" s="84" t="s">
        <v>0</v>
      </c>
      <c r="H3" s="373" t="s">
        <v>14</v>
      </c>
      <c r="I3" s="373"/>
      <c r="J3" s="376" t="s">
        <v>19</v>
      </c>
    </row>
    <row r="4" spans="1:10">
      <c r="A4" s="355"/>
      <c r="B4" s="325" t="s">
        <v>16</v>
      </c>
      <c r="C4" s="247" t="s">
        <v>17</v>
      </c>
      <c r="D4" s="247" t="s">
        <v>18</v>
      </c>
      <c r="E4" s="355"/>
      <c r="F4" s="85" t="s">
        <v>11</v>
      </c>
      <c r="G4" s="85" t="s">
        <v>5</v>
      </c>
      <c r="H4" s="85" t="s">
        <v>4</v>
      </c>
      <c r="I4" s="85" t="s">
        <v>6</v>
      </c>
      <c r="J4" s="377"/>
    </row>
    <row r="5" spans="1:10">
      <c r="A5" s="48" t="s">
        <v>38</v>
      </c>
      <c r="B5" s="326"/>
      <c r="C5" s="26"/>
      <c r="D5" s="26"/>
      <c r="E5" s="26"/>
      <c r="F5" s="88"/>
      <c r="G5" s="88"/>
      <c r="H5" s="88"/>
      <c r="I5" s="89"/>
      <c r="J5" s="59"/>
    </row>
    <row r="6" spans="1:10">
      <c r="A6" s="63" t="s">
        <v>39</v>
      </c>
      <c r="B6" s="327"/>
      <c r="C6" s="27"/>
      <c r="D6" s="27"/>
      <c r="E6" s="27"/>
      <c r="F6" s="86"/>
      <c r="G6" s="86"/>
      <c r="H6" s="86"/>
      <c r="I6" s="87"/>
      <c r="J6" s="55"/>
    </row>
    <row r="7" spans="1:10">
      <c r="A7" s="64" t="s">
        <v>9</v>
      </c>
      <c r="B7" s="326"/>
      <c r="C7" s="26"/>
      <c r="D7" s="26"/>
      <c r="E7" s="26"/>
      <c r="F7" s="88"/>
      <c r="G7" s="88"/>
      <c r="H7" s="88"/>
      <c r="I7" s="89"/>
      <c r="J7" s="55"/>
    </row>
    <row r="8" spans="1:10">
      <c r="A8" s="49" t="s">
        <v>200</v>
      </c>
      <c r="B8" s="328"/>
      <c r="C8" s="33"/>
      <c r="D8" s="33"/>
      <c r="E8" s="33"/>
      <c r="F8" s="119"/>
      <c r="G8" s="119"/>
      <c r="H8" s="119"/>
      <c r="I8" s="120"/>
      <c r="J8" s="34"/>
    </row>
    <row r="9" spans="1:10" ht="46.5">
      <c r="A9" s="51" t="s">
        <v>801</v>
      </c>
      <c r="B9" s="329" t="s">
        <v>802</v>
      </c>
      <c r="C9" s="40" t="s">
        <v>803</v>
      </c>
      <c r="D9" s="40" t="s">
        <v>107</v>
      </c>
      <c r="E9" s="40" t="s">
        <v>40</v>
      </c>
      <c r="F9" s="91">
        <v>994</v>
      </c>
      <c r="G9" s="91">
        <v>904880</v>
      </c>
      <c r="H9" s="91">
        <v>227475</v>
      </c>
      <c r="I9" s="94">
        <v>253125</v>
      </c>
      <c r="J9" s="249"/>
    </row>
    <row r="10" spans="1:10">
      <c r="A10" s="51" t="s">
        <v>35</v>
      </c>
      <c r="B10" s="329" t="s">
        <v>109</v>
      </c>
      <c r="C10" s="40" t="s">
        <v>110</v>
      </c>
      <c r="D10" s="40" t="s">
        <v>64</v>
      </c>
      <c r="E10" s="40" t="s">
        <v>111</v>
      </c>
      <c r="F10" s="91">
        <v>15</v>
      </c>
      <c r="G10" s="91">
        <v>280000</v>
      </c>
      <c r="H10" s="92">
        <v>40000</v>
      </c>
      <c r="I10" s="91">
        <v>23670</v>
      </c>
      <c r="J10" s="39"/>
    </row>
    <row r="11" spans="1:10">
      <c r="A11" s="51" t="s">
        <v>36</v>
      </c>
      <c r="B11" s="329" t="s">
        <v>112</v>
      </c>
      <c r="C11" s="40" t="s">
        <v>525</v>
      </c>
      <c r="D11" s="40" t="s">
        <v>64</v>
      </c>
      <c r="E11" s="40" t="s">
        <v>40</v>
      </c>
      <c r="F11" s="91">
        <v>15</v>
      </c>
      <c r="G11" s="91">
        <v>5000</v>
      </c>
      <c r="H11" s="92">
        <v>2000</v>
      </c>
      <c r="I11" s="91">
        <v>1000</v>
      </c>
      <c r="J11" s="39"/>
    </row>
    <row r="12" spans="1:10" ht="46.5">
      <c r="A12" s="51" t="s">
        <v>37</v>
      </c>
      <c r="B12" s="329" t="s">
        <v>114</v>
      </c>
      <c r="C12" s="40" t="s">
        <v>115</v>
      </c>
      <c r="D12" s="40" t="s">
        <v>64</v>
      </c>
      <c r="E12" s="40" t="s">
        <v>526</v>
      </c>
      <c r="F12" s="91" t="s">
        <v>116</v>
      </c>
      <c r="G12" s="91">
        <v>90000</v>
      </c>
      <c r="H12" s="92">
        <v>30000</v>
      </c>
      <c r="I12" s="91">
        <v>10000</v>
      </c>
      <c r="J12" s="39"/>
    </row>
    <row r="13" spans="1:10">
      <c r="A13" s="51" t="s">
        <v>49</v>
      </c>
      <c r="B13" s="329" t="s">
        <v>113</v>
      </c>
      <c r="C13" s="40" t="s">
        <v>108</v>
      </c>
      <c r="D13" s="40" t="s">
        <v>151</v>
      </c>
      <c r="E13" s="62" t="s">
        <v>173</v>
      </c>
      <c r="F13" s="91">
        <v>150</v>
      </c>
      <c r="G13" s="91">
        <v>58400</v>
      </c>
      <c r="H13" s="92"/>
      <c r="I13" s="91">
        <v>58400</v>
      </c>
      <c r="J13" s="39"/>
    </row>
    <row r="14" spans="1:10">
      <c r="A14" s="51" t="s">
        <v>50</v>
      </c>
      <c r="B14" s="329" t="s">
        <v>113</v>
      </c>
      <c r="C14" s="40" t="s">
        <v>108</v>
      </c>
      <c r="D14" s="40" t="s">
        <v>118</v>
      </c>
      <c r="E14" s="40" t="s">
        <v>40</v>
      </c>
      <c r="F14" s="91">
        <v>30</v>
      </c>
      <c r="G14" s="91">
        <v>11410</v>
      </c>
      <c r="H14" s="92"/>
      <c r="I14" s="91">
        <v>11410</v>
      </c>
      <c r="J14" s="39"/>
    </row>
    <row r="15" spans="1:10">
      <c r="A15" s="49" t="s">
        <v>201</v>
      </c>
      <c r="B15" s="328"/>
      <c r="C15" s="33"/>
      <c r="D15" s="33"/>
      <c r="E15" s="33"/>
      <c r="F15" s="119"/>
      <c r="G15" s="119"/>
      <c r="H15" s="119"/>
      <c r="I15" s="120"/>
      <c r="J15" s="34"/>
    </row>
    <row r="16" spans="1:10">
      <c r="A16" s="51" t="s">
        <v>259</v>
      </c>
      <c r="B16" s="330"/>
      <c r="C16" s="121"/>
      <c r="D16" s="121"/>
      <c r="E16" s="121"/>
      <c r="F16" s="94"/>
      <c r="G16" s="94"/>
      <c r="H16" s="94"/>
      <c r="I16" s="94"/>
      <c r="J16" s="249"/>
    </row>
    <row r="17" spans="1:10">
      <c r="A17" s="51" t="s">
        <v>260</v>
      </c>
      <c r="B17" s="330"/>
      <c r="C17" s="121"/>
      <c r="D17" s="121"/>
      <c r="E17" s="121"/>
      <c r="F17" s="94"/>
      <c r="G17" s="94"/>
      <c r="H17" s="94"/>
      <c r="I17" s="94"/>
      <c r="J17" s="249"/>
    </row>
    <row r="18" spans="1:10">
      <c r="A18" s="51" t="s">
        <v>261</v>
      </c>
      <c r="B18" s="330"/>
      <c r="C18" s="121"/>
      <c r="D18" s="121"/>
      <c r="E18" s="121"/>
      <c r="F18" s="94"/>
      <c r="G18" s="94"/>
      <c r="H18" s="94"/>
      <c r="I18" s="94"/>
      <c r="J18" s="249"/>
    </row>
    <row r="19" spans="1:10">
      <c r="A19" s="51" t="s">
        <v>262</v>
      </c>
      <c r="B19" s="330"/>
      <c r="C19" s="121"/>
      <c r="D19" s="121"/>
      <c r="E19" s="121"/>
      <c r="F19" s="94"/>
      <c r="G19" s="94"/>
      <c r="H19" s="94"/>
      <c r="I19" s="94"/>
      <c r="J19" s="249"/>
    </row>
    <row r="20" spans="1:10">
      <c r="A20" s="51" t="s">
        <v>263</v>
      </c>
      <c r="B20" s="330"/>
      <c r="C20" s="121"/>
      <c r="D20" s="121"/>
      <c r="E20" s="121"/>
      <c r="F20" s="94"/>
      <c r="G20" s="94"/>
      <c r="H20" s="94"/>
      <c r="I20" s="94"/>
      <c r="J20" s="249"/>
    </row>
    <row r="21" spans="1:10">
      <c r="A21" s="51" t="s">
        <v>264</v>
      </c>
      <c r="B21" s="330"/>
      <c r="C21" s="121"/>
      <c r="D21" s="121"/>
      <c r="E21" s="121"/>
      <c r="F21" s="94"/>
      <c r="G21" s="94"/>
      <c r="H21" s="94"/>
      <c r="I21" s="94"/>
      <c r="J21" s="249"/>
    </row>
    <row r="22" spans="1:10">
      <c r="A22" s="51" t="s">
        <v>265</v>
      </c>
      <c r="B22" s="330"/>
      <c r="C22" s="121"/>
      <c r="D22" s="121"/>
      <c r="E22" s="121"/>
      <c r="F22" s="94"/>
      <c r="G22" s="94"/>
      <c r="H22" s="94"/>
      <c r="I22" s="94"/>
      <c r="J22" s="249"/>
    </row>
    <row r="23" spans="1:10">
      <c r="A23" s="51" t="s">
        <v>266</v>
      </c>
      <c r="B23" s="330"/>
      <c r="C23" s="121"/>
      <c r="D23" s="121"/>
      <c r="E23" s="121"/>
      <c r="F23" s="94"/>
      <c r="G23" s="94"/>
      <c r="H23" s="94"/>
      <c r="I23" s="94"/>
      <c r="J23" s="249"/>
    </row>
    <row r="24" spans="1:10">
      <c r="A24" s="51" t="s">
        <v>267</v>
      </c>
      <c r="B24" s="329" t="s">
        <v>153</v>
      </c>
      <c r="C24" s="40" t="s">
        <v>268</v>
      </c>
      <c r="D24" s="40">
        <v>3</v>
      </c>
      <c r="E24" s="40"/>
      <c r="F24" s="91">
        <v>10</v>
      </c>
      <c r="G24" s="91"/>
      <c r="H24" s="92"/>
      <c r="I24" s="91"/>
      <c r="J24" s="39"/>
    </row>
    <row r="25" spans="1:10">
      <c r="A25" s="51" t="s">
        <v>165</v>
      </c>
      <c r="B25" s="329" t="s">
        <v>153</v>
      </c>
      <c r="C25" s="40" t="s">
        <v>269</v>
      </c>
      <c r="D25" s="122" t="s">
        <v>204</v>
      </c>
      <c r="E25" s="40"/>
      <c r="F25" s="91" t="s">
        <v>270</v>
      </c>
      <c r="G25" s="91"/>
      <c r="H25" s="92"/>
      <c r="I25" s="91"/>
      <c r="J25" s="39"/>
    </row>
    <row r="26" spans="1:10">
      <c r="A26" s="51" t="s">
        <v>271</v>
      </c>
      <c r="B26" s="329" t="s">
        <v>272</v>
      </c>
      <c r="C26" s="40" t="s">
        <v>273</v>
      </c>
      <c r="D26" s="122" t="s">
        <v>204</v>
      </c>
      <c r="E26" s="40"/>
      <c r="F26" s="91">
        <v>10</v>
      </c>
      <c r="G26" s="91"/>
      <c r="H26" s="92"/>
      <c r="I26" s="91"/>
      <c r="J26" s="39"/>
    </row>
    <row r="27" spans="1:10">
      <c r="A27" s="51" t="s">
        <v>274</v>
      </c>
      <c r="B27" s="329" t="s">
        <v>154</v>
      </c>
      <c r="C27" s="40" t="s">
        <v>275</v>
      </c>
      <c r="D27" s="122" t="s">
        <v>204</v>
      </c>
      <c r="E27" s="40"/>
      <c r="F27" s="91" t="s">
        <v>276</v>
      </c>
      <c r="G27" s="91"/>
      <c r="H27" s="92"/>
      <c r="I27" s="91"/>
      <c r="J27" s="39"/>
    </row>
    <row r="28" spans="1:10">
      <c r="A28" s="51" t="s">
        <v>164</v>
      </c>
      <c r="B28" s="329" t="s">
        <v>277</v>
      </c>
      <c r="C28" s="40">
        <v>3.2</v>
      </c>
      <c r="D28" s="122" t="s">
        <v>204</v>
      </c>
      <c r="E28" s="40"/>
      <c r="F28" s="91">
        <v>10</v>
      </c>
      <c r="G28" s="91"/>
      <c r="H28" s="92"/>
      <c r="I28" s="91"/>
      <c r="J28" s="39"/>
    </row>
    <row r="29" spans="1:10">
      <c r="A29" s="51" t="s">
        <v>278</v>
      </c>
      <c r="B29" s="329" t="s">
        <v>279</v>
      </c>
      <c r="C29" s="40" t="s">
        <v>280</v>
      </c>
      <c r="D29" s="122" t="s">
        <v>204</v>
      </c>
      <c r="E29" s="40"/>
      <c r="F29" s="91" t="s">
        <v>270</v>
      </c>
      <c r="G29" s="91"/>
      <c r="H29" s="92"/>
      <c r="I29" s="91"/>
      <c r="J29" s="39"/>
    </row>
    <row r="30" spans="1:10">
      <c r="A30" s="51" t="s">
        <v>281</v>
      </c>
      <c r="B30" s="329" t="s">
        <v>277</v>
      </c>
      <c r="C30" s="40">
        <v>3.2</v>
      </c>
      <c r="D30" s="122" t="s">
        <v>204</v>
      </c>
      <c r="E30" s="40"/>
      <c r="F30" s="91" t="s">
        <v>282</v>
      </c>
      <c r="G30" s="91"/>
      <c r="H30" s="92"/>
      <c r="I30" s="91"/>
      <c r="J30" s="39"/>
    </row>
    <row r="31" spans="1:10">
      <c r="A31" s="51" t="s">
        <v>283</v>
      </c>
      <c r="B31" s="329" t="s">
        <v>154</v>
      </c>
      <c r="C31" s="40" t="s">
        <v>284</v>
      </c>
      <c r="D31" s="122" t="s">
        <v>204</v>
      </c>
      <c r="E31" s="40"/>
      <c r="F31" s="91">
        <v>10</v>
      </c>
      <c r="G31" s="91"/>
      <c r="H31" s="92"/>
      <c r="I31" s="91"/>
      <c r="J31" s="39"/>
    </row>
    <row r="32" spans="1:10">
      <c r="A32" s="51" t="s">
        <v>285</v>
      </c>
      <c r="B32" s="329" t="s">
        <v>154</v>
      </c>
      <c r="C32" s="40" t="s">
        <v>286</v>
      </c>
      <c r="D32" s="122" t="s">
        <v>204</v>
      </c>
      <c r="E32" s="40"/>
      <c r="F32" s="91">
        <v>10</v>
      </c>
      <c r="G32" s="91"/>
      <c r="H32" s="92"/>
      <c r="I32" s="91"/>
      <c r="J32" s="39"/>
    </row>
    <row r="33" spans="1:10">
      <c r="A33" s="51" t="s">
        <v>287</v>
      </c>
      <c r="B33" s="329" t="s">
        <v>154</v>
      </c>
      <c r="C33" s="40" t="s">
        <v>286</v>
      </c>
      <c r="D33" s="122" t="s">
        <v>204</v>
      </c>
      <c r="E33" s="40"/>
      <c r="F33" s="91" t="s">
        <v>288</v>
      </c>
      <c r="G33" s="91"/>
      <c r="H33" s="92"/>
      <c r="I33" s="91"/>
      <c r="J33" s="39"/>
    </row>
    <row r="34" spans="1:10" ht="46.5">
      <c r="A34" s="51" t="s">
        <v>289</v>
      </c>
      <c r="B34" s="329" t="s">
        <v>277</v>
      </c>
      <c r="C34" s="40">
        <v>2.5</v>
      </c>
      <c r="D34" s="122" t="s">
        <v>204</v>
      </c>
      <c r="E34" s="40"/>
      <c r="F34" s="91" t="s">
        <v>288</v>
      </c>
      <c r="G34" s="91"/>
      <c r="H34" s="92"/>
      <c r="I34" s="91"/>
      <c r="J34" s="39"/>
    </row>
    <row r="35" spans="1:10">
      <c r="A35" s="51" t="s">
        <v>290</v>
      </c>
      <c r="B35" s="329" t="s">
        <v>153</v>
      </c>
      <c r="C35" s="40" t="s">
        <v>291</v>
      </c>
      <c r="D35" s="122" t="s">
        <v>204</v>
      </c>
      <c r="E35" s="40"/>
      <c r="F35" s="91">
        <v>10</v>
      </c>
      <c r="G35" s="91"/>
      <c r="H35" s="92"/>
      <c r="I35" s="91"/>
      <c r="J35" s="39"/>
    </row>
    <row r="36" spans="1:10">
      <c r="A36" s="51" t="s">
        <v>292</v>
      </c>
      <c r="B36" s="329"/>
      <c r="C36" s="40"/>
      <c r="D36" s="122"/>
      <c r="E36" s="40"/>
      <c r="F36" s="91" t="s">
        <v>293</v>
      </c>
      <c r="G36" s="91"/>
      <c r="H36" s="92"/>
      <c r="I36" s="91"/>
      <c r="J36" s="39"/>
    </row>
    <row r="37" spans="1:10">
      <c r="A37" s="51" t="s">
        <v>294</v>
      </c>
      <c r="B37" s="329"/>
      <c r="C37" s="40"/>
      <c r="D37" s="122"/>
      <c r="E37" s="40"/>
      <c r="F37" s="91" t="s">
        <v>295</v>
      </c>
      <c r="G37" s="91"/>
      <c r="H37" s="92"/>
      <c r="I37" s="91"/>
      <c r="J37" s="39"/>
    </row>
    <row r="38" spans="1:10">
      <c r="A38" s="51" t="s">
        <v>296</v>
      </c>
      <c r="B38" s="329"/>
      <c r="C38" s="40"/>
      <c r="D38" s="122"/>
      <c r="E38" s="40"/>
      <c r="F38" s="91">
        <v>10</v>
      </c>
      <c r="G38" s="91"/>
      <c r="H38" s="92"/>
      <c r="I38" s="91"/>
      <c r="J38" s="39"/>
    </row>
    <row r="39" spans="1:10">
      <c r="A39" s="51" t="s">
        <v>297</v>
      </c>
      <c r="B39" s="329"/>
      <c r="C39" s="40"/>
      <c r="D39" s="122"/>
      <c r="E39" s="40"/>
      <c r="F39" s="91">
        <v>10</v>
      </c>
      <c r="G39" s="91"/>
      <c r="H39" s="92"/>
      <c r="I39" s="91"/>
      <c r="J39" s="39"/>
    </row>
    <row r="40" spans="1:10">
      <c r="A40" s="123" t="s">
        <v>307</v>
      </c>
      <c r="B40" s="331"/>
      <c r="C40" s="43"/>
      <c r="D40" s="43"/>
      <c r="E40" s="43"/>
      <c r="F40" s="91"/>
      <c r="G40" s="91"/>
      <c r="H40" s="91"/>
      <c r="I40" s="91"/>
      <c r="J40" s="124"/>
    </row>
    <row r="41" spans="1:10">
      <c r="A41" s="51" t="s">
        <v>259</v>
      </c>
      <c r="B41" s="329" t="s">
        <v>308</v>
      </c>
      <c r="C41" s="40" t="s">
        <v>309</v>
      </c>
      <c r="D41" s="40"/>
      <c r="E41" s="40" t="s">
        <v>310</v>
      </c>
      <c r="F41" s="91">
        <v>369</v>
      </c>
      <c r="G41" s="91">
        <v>205780</v>
      </c>
      <c r="H41" s="92">
        <v>102890</v>
      </c>
      <c r="I41" s="91"/>
      <c r="J41" s="39"/>
    </row>
    <row r="42" spans="1:10">
      <c r="A42" s="51" t="s">
        <v>311</v>
      </c>
      <c r="B42" s="329">
        <v>4.4000000000000004</v>
      </c>
      <c r="C42" s="40">
        <v>2.5</v>
      </c>
      <c r="D42" s="40"/>
      <c r="E42" s="40" t="s">
        <v>312</v>
      </c>
      <c r="F42" s="91" t="s">
        <v>313</v>
      </c>
      <c r="G42" s="91">
        <v>100000</v>
      </c>
      <c r="H42" s="91">
        <v>50000</v>
      </c>
      <c r="I42" s="91"/>
      <c r="J42" s="39"/>
    </row>
    <row r="43" spans="1:10">
      <c r="A43" s="51" t="s">
        <v>35</v>
      </c>
      <c r="B43" s="329">
        <v>2.2000000000000002</v>
      </c>
      <c r="C43" s="40" t="s">
        <v>286</v>
      </c>
      <c r="D43" s="40"/>
      <c r="E43" s="40" t="s">
        <v>310</v>
      </c>
      <c r="F43" s="91" t="s">
        <v>314</v>
      </c>
      <c r="G43" s="91">
        <v>75780</v>
      </c>
      <c r="H43" s="92">
        <v>75780</v>
      </c>
      <c r="I43" s="91"/>
      <c r="J43" s="39"/>
    </row>
    <row r="44" spans="1:10">
      <c r="A44" s="123" t="s">
        <v>406</v>
      </c>
      <c r="B44" s="331"/>
      <c r="C44" s="43"/>
      <c r="D44" s="43"/>
      <c r="E44" s="43"/>
      <c r="F44" s="91"/>
      <c r="G44" s="91"/>
      <c r="H44" s="91"/>
      <c r="I44" s="91"/>
      <c r="J44" s="124"/>
    </row>
    <row r="45" spans="1:10">
      <c r="A45" s="51" t="s">
        <v>394</v>
      </c>
      <c r="B45" s="329" t="s">
        <v>395</v>
      </c>
      <c r="C45" s="40" t="s">
        <v>396</v>
      </c>
      <c r="D45" s="40"/>
      <c r="E45" s="40"/>
      <c r="F45" s="91"/>
      <c r="G45" s="91">
        <v>71000</v>
      </c>
      <c r="H45" s="94" t="s">
        <v>397</v>
      </c>
      <c r="I45" s="94"/>
      <c r="J45" s="39"/>
    </row>
    <row r="46" spans="1:10">
      <c r="A46" s="51" t="s">
        <v>399</v>
      </c>
      <c r="B46" s="329" t="s">
        <v>395</v>
      </c>
      <c r="C46" s="40" t="s">
        <v>396</v>
      </c>
      <c r="D46" s="40"/>
      <c r="E46" s="40"/>
      <c r="F46" s="91"/>
      <c r="G46" s="91">
        <v>25000</v>
      </c>
      <c r="H46" s="94" t="s">
        <v>397</v>
      </c>
      <c r="I46" s="94"/>
      <c r="J46" s="39"/>
    </row>
    <row r="47" spans="1:10">
      <c r="A47" s="51" t="s">
        <v>400</v>
      </c>
      <c r="B47" s="329" t="s">
        <v>395</v>
      </c>
      <c r="C47" s="40" t="s">
        <v>396</v>
      </c>
      <c r="D47" s="40"/>
      <c r="E47" s="40"/>
      <c r="F47" s="91"/>
      <c r="G47" s="91">
        <v>5000</v>
      </c>
      <c r="H47" s="94" t="s">
        <v>397</v>
      </c>
      <c r="I47" s="94"/>
      <c r="J47" s="39"/>
    </row>
    <row r="48" spans="1:10">
      <c r="A48" s="51" t="s">
        <v>401</v>
      </c>
      <c r="B48" s="329" t="s">
        <v>395</v>
      </c>
      <c r="C48" s="40" t="s">
        <v>396</v>
      </c>
      <c r="D48" s="40"/>
      <c r="E48" s="40"/>
      <c r="F48" s="91"/>
      <c r="G48" s="91">
        <v>50000</v>
      </c>
      <c r="H48" s="94" t="s">
        <v>397</v>
      </c>
      <c r="I48" s="94"/>
      <c r="J48" s="39"/>
    </row>
    <row r="49" spans="1:10">
      <c r="A49" s="51" t="s">
        <v>402</v>
      </c>
      <c r="B49" s="329" t="s">
        <v>395</v>
      </c>
      <c r="C49" s="40" t="s">
        <v>396</v>
      </c>
      <c r="D49" s="40"/>
      <c r="E49" s="40"/>
      <c r="F49" s="91"/>
      <c r="G49" s="91">
        <v>111200</v>
      </c>
      <c r="H49" s="94" t="s">
        <v>397</v>
      </c>
      <c r="I49" s="94"/>
      <c r="J49" s="39"/>
    </row>
    <row r="50" spans="1:10">
      <c r="A50" s="51" t="s">
        <v>403</v>
      </c>
      <c r="B50" s="329" t="s">
        <v>395</v>
      </c>
      <c r="C50" s="40" t="s">
        <v>396</v>
      </c>
      <c r="D50" s="40"/>
      <c r="E50" s="40"/>
      <c r="F50" s="91"/>
      <c r="G50" s="91" t="s">
        <v>64</v>
      </c>
      <c r="H50" s="94" t="s">
        <v>397</v>
      </c>
      <c r="I50" s="94" t="s">
        <v>397</v>
      </c>
      <c r="J50" s="39"/>
    </row>
    <row r="51" spans="1:10">
      <c r="A51" s="123" t="s">
        <v>474</v>
      </c>
      <c r="B51" s="331"/>
      <c r="C51" s="43"/>
      <c r="D51" s="43"/>
      <c r="E51" s="43"/>
      <c r="F51" s="91"/>
      <c r="G51" s="91"/>
      <c r="H51" s="91"/>
      <c r="I51" s="91"/>
      <c r="J51" s="124"/>
    </row>
    <row r="52" spans="1:10">
      <c r="A52" s="51" t="s">
        <v>451</v>
      </c>
      <c r="B52" s="329" t="s">
        <v>452</v>
      </c>
      <c r="C52" s="40" t="s">
        <v>453</v>
      </c>
      <c r="D52" s="40"/>
      <c r="E52" s="40"/>
      <c r="F52" s="91"/>
      <c r="G52" s="91">
        <v>44000</v>
      </c>
      <c r="H52" s="92"/>
      <c r="I52" s="91" t="s">
        <v>397</v>
      </c>
      <c r="J52" s="39"/>
    </row>
    <row r="53" spans="1:10">
      <c r="A53" s="51" t="s">
        <v>455</v>
      </c>
      <c r="B53" s="329" t="s">
        <v>456</v>
      </c>
      <c r="C53" s="40" t="s">
        <v>457</v>
      </c>
      <c r="D53" s="40"/>
      <c r="E53" s="40"/>
      <c r="F53" s="91">
        <v>6</v>
      </c>
      <c r="G53" s="91">
        <v>35000</v>
      </c>
      <c r="H53" s="91" t="s">
        <v>397</v>
      </c>
      <c r="I53" s="91"/>
      <c r="J53" s="39"/>
    </row>
    <row r="54" spans="1:10">
      <c r="A54" s="51" t="s">
        <v>458</v>
      </c>
      <c r="B54" s="329" t="s">
        <v>459</v>
      </c>
      <c r="C54" s="40" t="s">
        <v>460</v>
      </c>
      <c r="D54" s="40"/>
      <c r="E54" s="40"/>
      <c r="F54" s="91"/>
      <c r="G54" s="91">
        <v>80000</v>
      </c>
      <c r="H54" s="91" t="s">
        <v>397</v>
      </c>
      <c r="I54" s="91"/>
      <c r="J54" s="39"/>
    </row>
    <row r="55" spans="1:10">
      <c r="A55" s="51" t="s">
        <v>461</v>
      </c>
      <c r="B55" s="329" t="s">
        <v>462</v>
      </c>
      <c r="C55" s="40" t="s">
        <v>463</v>
      </c>
      <c r="D55" s="40" t="s">
        <v>464</v>
      </c>
      <c r="E55" s="40"/>
      <c r="F55" s="91">
        <v>6</v>
      </c>
      <c r="G55" s="91">
        <v>40000</v>
      </c>
      <c r="H55" s="91" t="s">
        <v>397</v>
      </c>
      <c r="I55" s="91"/>
      <c r="J55" s="39"/>
    </row>
    <row r="56" spans="1:10">
      <c r="A56" s="51" t="s">
        <v>465</v>
      </c>
      <c r="B56" s="329" t="s">
        <v>466</v>
      </c>
      <c r="C56" s="40" t="s">
        <v>467</v>
      </c>
      <c r="D56" s="40"/>
      <c r="E56" s="40"/>
      <c r="F56" s="91">
        <v>7</v>
      </c>
      <c r="G56" s="91">
        <v>35000</v>
      </c>
      <c r="H56" s="91" t="s">
        <v>397</v>
      </c>
      <c r="I56" s="91"/>
      <c r="J56" s="39"/>
    </row>
    <row r="57" spans="1:10">
      <c r="A57" s="51" t="s">
        <v>37</v>
      </c>
      <c r="B57" s="329" t="s">
        <v>468</v>
      </c>
      <c r="C57" s="40" t="s">
        <v>469</v>
      </c>
      <c r="D57" s="40"/>
      <c r="E57" s="40"/>
      <c r="F57" s="91" t="s">
        <v>470</v>
      </c>
      <c r="G57" s="91">
        <v>80000</v>
      </c>
      <c r="H57" s="91" t="s">
        <v>397</v>
      </c>
      <c r="I57" s="91" t="s">
        <v>397</v>
      </c>
      <c r="J57" s="43"/>
    </row>
    <row r="58" spans="1:10">
      <c r="A58" s="51" t="s">
        <v>471</v>
      </c>
      <c r="B58" s="329" t="s">
        <v>452</v>
      </c>
      <c r="C58" s="40" t="s">
        <v>453</v>
      </c>
      <c r="D58" s="40"/>
      <c r="E58" s="40"/>
      <c r="F58" s="91">
        <v>200</v>
      </c>
      <c r="G58" s="91">
        <v>20000</v>
      </c>
      <c r="H58" s="91" t="s">
        <v>397</v>
      </c>
      <c r="I58" s="91"/>
      <c r="J58" s="43"/>
    </row>
    <row r="59" spans="1:10">
      <c r="A59" s="51" t="s">
        <v>472</v>
      </c>
      <c r="B59" s="329" t="s">
        <v>456</v>
      </c>
      <c r="C59" s="40" t="s">
        <v>457</v>
      </c>
      <c r="D59" s="40"/>
      <c r="E59" s="40"/>
      <c r="F59" s="91">
        <v>7</v>
      </c>
      <c r="G59" s="91">
        <v>61600</v>
      </c>
      <c r="H59" s="91" t="s">
        <v>397</v>
      </c>
      <c r="I59" s="91" t="s">
        <v>397</v>
      </c>
      <c r="J59" s="39"/>
    </row>
    <row r="60" spans="1:10">
      <c r="A60" s="51" t="s">
        <v>473</v>
      </c>
      <c r="B60" s="329" t="s">
        <v>452</v>
      </c>
      <c r="C60" s="40" t="s">
        <v>453</v>
      </c>
      <c r="D60" s="40"/>
      <c r="E60" s="40"/>
      <c r="F60" s="91">
        <v>80</v>
      </c>
      <c r="G60" s="91">
        <v>12000</v>
      </c>
      <c r="H60" s="91" t="s">
        <v>397</v>
      </c>
      <c r="I60" s="91" t="s">
        <v>397</v>
      </c>
      <c r="J60" s="39"/>
    </row>
    <row r="61" spans="1:10">
      <c r="A61" s="49" t="s">
        <v>601</v>
      </c>
      <c r="B61" s="329"/>
      <c r="C61" s="40"/>
      <c r="D61" s="40"/>
      <c r="E61" s="40"/>
      <c r="F61" s="91"/>
      <c r="G61" s="91"/>
      <c r="H61" s="91"/>
      <c r="I61" s="91"/>
      <c r="J61" s="39"/>
    </row>
    <row r="62" spans="1:10">
      <c r="A62" s="8" t="s">
        <v>602</v>
      </c>
      <c r="B62" s="332">
        <v>1</v>
      </c>
      <c r="C62" s="4" t="s">
        <v>603</v>
      </c>
      <c r="D62" s="4" t="s">
        <v>64</v>
      </c>
      <c r="E62" s="8" t="s">
        <v>604</v>
      </c>
      <c r="F62" s="111">
        <v>676</v>
      </c>
      <c r="G62" s="111">
        <v>749920</v>
      </c>
      <c r="H62" s="126" t="s">
        <v>397</v>
      </c>
      <c r="I62" s="126" t="s">
        <v>397</v>
      </c>
      <c r="J62" s="6"/>
    </row>
    <row r="63" spans="1:10">
      <c r="A63" s="8" t="s">
        <v>804</v>
      </c>
      <c r="B63" s="332">
        <v>2</v>
      </c>
      <c r="C63" s="4">
        <v>3.2</v>
      </c>
      <c r="D63" s="4" t="s">
        <v>64</v>
      </c>
      <c r="E63" s="8" t="s">
        <v>604</v>
      </c>
      <c r="F63" s="111">
        <v>8</v>
      </c>
      <c r="G63" s="111">
        <v>20000</v>
      </c>
      <c r="H63" s="128"/>
      <c r="I63" s="126" t="s">
        <v>397</v>
      </c>
      <c r="J63" s="6"/>
    </row>
    <row r="64" spans="1:10">
      <c r="A64" s="129" t="s">
        <v>605</v>
      </c>
      <c r="B64" s="332">
        <v>2</v>
      </c>
      <c r="C64" s="4">
        <v>2.1</v>
      </c>
      <c r="D64" s="4" t="s">
        <v>64</v>
      </c>
      <c r="E64" s="8" t="s">
        <v>604</v>
      </c>
      <c r="F64" s="111">
        <v>8</v>
      </c>
      <c r="G64" s="111">
        <v>100000</v>
      </c>
      <c r="H64" s="128" t="s">
        <v>397</v>
      </c>
      <c r="I64" s="126" t="s">
        <v>397</v>
      </c>
      <c r="J64" s="6"/>
    </row>
    <row r="65" spans="1:10">
      <c r="A65" s="129" t="s">
        <v>166</v>
      </c>
      <c r="B65" s="332">
        <v>1</v>
      </c>
      <c r="C65" s="4">
        <v>2.4</v>
      </c>
      <c r="D65" s="4" t="s">
        <v>64</v>
      </c>
      <c r="E65" s="8" t="s">
        <v>604</v>
      </c>
      <c r="F65" s="111">
        <v>8</v>
      </c>
      <c r="G65" s="111">
        <v>50000</v>
      </c>
      <c r="H65" s="128"/>
      <c r="I65" s="126"/>
      <c r="J65" s="6"/>
    </row>
    <row r="66" spans="1:10">
      <c r="A66" s="129" t="s">
        <v>606</v>
      </c>
      <c r="B66" s="332">
        <v>1</v>
      </c>
      <c r="C66" s="4">
        <v>2.4</v>
      </c>
      <c r="D66" s="4">
        <v>0.1</v>
      </c>
      <c r="E66" s="8" t="s">
        <v>604</v>
      </c>
      <c r="F66" s="111">
        <v>8</v>
      </c>
      <c r="G66" s="111">
        <v>5000</v>
      </c>
      <c r="H66" s="128"/>
      <c r="I66" s="126" t="s">
        <v>397</v>
      </c>
      <c r="J66" s="6"/>
    </row>
    <row r="67" spans="1:10">
      <c r="A67" s="129" t="s">
        <v>607</v>
      </c>
      <c r="B67" s="332">
        <v>3</v>
      </c>
      <c r="C67" s="4">
        <v>2</v>
      </c>
      <c r="D67" s="4" t="s">
        <v>64</v>
      </c>
      <c r="E67" s="8" t="s">
        <v>604</v>
      </c>
      <c r="F67" s="111">
        <v>3</v>
      </c>
      <c r="G67" s="126" t="s">
        <v>64</v>
      </c>
      <c r="H67" s="128" t="s">
        <v>397</v>
      </c>
      <c r="I67" s="126" t="s">
        <v>397</v>
      </c>
      <c r="J67" s="6"/>
    </row>
    <row r="68" spans="1:10">
      <c r="A68" s="129" t="s">
        <v>608</v>
      </c>
      <c r="B68" s="332">
        <v>5</v>
      </c>
      <c r="C68" s="4">
        <v>1.7</v>
      </c>
      <c r="D68" s="4" t="s">
        <v>609</v>
      </c>
      <c r="E68" s="8" t="s">
        <v>604</v>
      </c>
      <c r="F68" s="111">
        <v>8</v>
      </c>
      <c r="G68" s="111">
        <v>3000</v>
      </c>
      <c r="H68" s="127"/>
      <c r="I68" s="126" t="s">
        <v>397</v>
      </c>
      <c r="J68" s="6"/>
    </row>
    <row r="69" spans="1:10">
      <c r="A69" s="129" t="s">
        <v>610</v>
      </c>
      <c r="B69" s="332" t="s">
        <v>202</v>
      </c>
      <c r="C69" s="4">
        <v>3.2</v>
      </c>
      <c r="D69" s="4" t="s">
        <v>64</v>
      </c>
      <c r="E69" s="8" t="s">
        <v>604</v>
      </c>
      <c r="F69" s="126" t="s">
        <v>282</v>
      </c>
      <c r="G69" s="111">
        <v>20000</v>
      </c>
      <c r="H69" s="128" t="s">
        <v>397</v>
      </c>
      <c r="I69" s="111"/>
      <c r="J69" s="6"/>
    </row>
    <row r="70" spans="1:10">
      <c r="A70" s="129" t="s">
        <v>37</v>
      </c>
      <c r="B70" s="332">
        <v>5</v>
      </c>
      <c r="C70" s="4">
        <v>3.2</v>
      </c>
      <c r="D70" s="4">
        <v>3</v>
      </c>
      <c r="E70" s="8"/>
      <c r="F70" s="126" t="s">
        <v>611</v>
      </c>
      <c r="G70" s="111">
        <v>20000</v>
      </c>
      <c r="H70" s="128" t="s">
        <v>397</v>
      </c>
      <c r="I70" s="126" t="s">
        <v>397</v>
      </c>
      <c r="J70" s="6"/>
    </row>
    <row r="71" spans="1:10">
      <c r="A71" s="129" t="s">
        <v>762</v>
      </c>
      <c r="B71" s="332">
        <v>6</v>
      </c>
      <c r="C71" s="4" t="s">
        <v>612</v>
      </c>
      <c r="D71" s="4" t="s">
        <v>64</v>
      </c>
      <c r="E71" s="8" t="s">
        <v>604</v>
      </c>
      <c r="F71" s="126" t="s">
        <v>613</v>
      </c>
      <c r="G71" s="126" t="s">
        <v>64</v>
      </c>
      <c r="H71" s="128" t="s">
        <v>397</v>
      </c>
      <c r="I71" s="126" t="s">
        <v>397</v>
      </c>
      <c r="J71" s="6"/>
    </row>
    <row r="72" spans="1:10">
      <c r="A72" s="129" t="s">
        <v>614</v>
      </c>
      <c r="B72" s="332">
        <v>2</v>
      </c>
      <c r="C72" s="4">
        <v>1.8</v>
      </c>
      <c r="D72" s="4" t="s">
        <v>64</v>
      </c>
      <c r="E72" s="8" t="s">
        <v>604</v>
      </c>
      <c r="F72" s="111">
        <v>70</v>
      </c>
      <c r="G72" s="111">
        <v>45000</v>
      </c>
      <c r="H72" s="128" t="s">
        <v>397</v>
      </c>
      <c r="I72" s="126"/>
      <c r="J72" s="6"/>
    </row>
    <row r="73" spans="1:10">
      <c r="A73" s="129" t="s">
        <v>615</v>
      </c>
      <c r="B73" s="332">
        <v>4</v>
      </c>
      <c r="C73" s="4">
        <v>1</v>
      </c>
      <c r="D73" s="4">
        <v>0.4</v>
      </c>
      <c r="E73" s="8" t="s">
        <v>604</v>
      </c>
      <c r="F73" s="111">
        <v>40</v>
      </c>
      <c r="G73" s="111">
        <v>11600</v>
      </c>
      <c r="H73" s="128" t="s">
        <v>397</v>
      </c>
      <c r="I73" s="111"/>
      <c r="J73" s="6"/>
    </row>
    <row r="74" spans="1:10">
      <c r="A74" s="129" t="s">
        <v>763</v>
      </c>
      <c r="B74" s="332">
        <v>4</v>
      </c>
      <c r="C74" s="4" t="s">
        <v>616</v>
      </c>
      <c r="D74" s="4" t="s">
        <v>64</v>
      </c>
      <c r="E74" s="8" t="s">
        <v>617</v>
      </c>
      <c r="F74" s="111">
        <v>40</v>
      </c>
      <c r="G74" s="111">
        <v>11600</v>
      </c>
      <c r="H74" s="128"/>
      <c r="I74" s="111" t="s">
        <v>397</v>
      </c>
      <c r="J74" s="6"/>
    </row>
    <row r="75" spans="1:10">
      <c r="A75" s="49" t="s">
        <v>666</v>
      </c>
      <c r="B75" s="329"/>
      <c r="C75" s="40"/>
      <c r="D75" s="40"/>
      <c r="E75" s="40"/>
      <c r="F75" s="91"/>
      <c r="G75" s="91"/>
      <c r="H75" s="91"/>
      <c r="I75" s="91"/>
      <c r="J75" s="39"/>
    </row>
    <row r="76" spans="1:10" ht="46.5">
      <c r="A76" s="230" t="s">
        <v>662</v>
      </c>
      <c r="B76" s="342" t="s">
        <v>663</v>
      </c>
      <c r="C76" s="230" t="s">
        <v>664</v>
      </c>
      <c r="D76" s="230"/>
      <c r="E76" s="231" t="s">
        <v>665</v>
      </c>
      <c r="F76" s="232">
        <v>820</v>
      </c>
      <c r="G76" s="233">
        <f>579460*2</f>
        <v>1158920</v>
      </c>
      <c r="H76" s="235" t="s">
        <v>397</v>
      </c>
      <c r="I76" s="234" t="s">
        <v>397</v>
      </c>
      <c r="J76" s="236"/>
    </row>
    <row r="77" spans="1:10">
      <c r="A77" s="217"/>
      <c r="B77" s="343"/>
      <c r="C77" s="218"/>
      <c r="D77" s="217"/>
      <c r="E77" s="219"/>
      <c r="F77" s="220"/>
      <c r="G77" s="221"/>
      <c r="H77" s="223"/>
      <c r="I77" s="222"/>
      <c r="J77" s="224"/>
    </row>
    <row r="78" spans="1:10">
      <c r="A78" s="217"/>
      <c r="B78" s="343"/>
      <c r="C78" s="218"/>
      <c r="D78" s="217"/>
      <c r="E78" s="219"/>
      <c r="F78" s="220"/>
      <c r="G78" s="221"/>
      <c r="H78" s="223"/>
      <c r="I78" s="222"/>
      <c r="J78" s="224"/>
    </row>
    <row r="79" spans="1:10">
      <c r="A79" s="217"/>
      <c r="B79" s="343"/>
      <c r="C79" s="218"/>
      <c r="D79" s="217"/>
      <c r="E79" s="219"/>
      <c r="F79" s="220"/>
      <c r="G79" s="221"/>
      <c r="H79" s="223"/>
      <c r="I79" s="222"/>
      <c r="J79" s="224"/>
    </row>
    <row r="80" spans="1:10">
      <c r="A80" s="217"/>
      <c r="B80" s="343"/>
      <c r="C80" s="218"/>
      <c r="D80" s="217"/>
      <c r="E80" s="219"/>
      <c r="F80" s="220"/>
      <c r="G80" s="221"/>
      <c r="H80" s="223"/>
      <c r="I80" s="222"/>
      <c r="J80" s="224"/>
    </row>
    <row r="81" spans="1:10">
      <c r="A81" s="354" t="s">
        <v>7</v>
      </c>
      <c r="B81" s="353" t="s">
        <v>15</v>
      </c>
      <c r="C81" s="353"/>
      <c r="D81" s="353"/>
      <c r="E81" s="354" t="s">
        <v>13</v>
      </c>
      <c r="F81" s="84" t="s">
        <v>10</v>
      </c>
      <c r="G81" s="84" t="s">
        <v>0</v>
      </c>
      <c r="H81"/>
      <c r="I81"/>
      <c r="J81" s="376" t="s">
        <v>19</v>
      </c>
    </row>
    <row r="82" spans="1:10">
      <c r="A82" s="358"/>
      <c r="B82" s="333" t="s">
        <v>16</v>
      </c>
      <c r="C82" s="248" t="s">
        <v>17</v>
      </c>
      <c r="D82" s="248" t="s">
        <v>18</v>
      </c>
      <c r="E82" s="358"/>
      <c r="F82" s="134" t="s">
        <v>11</v>
      </c>
      <c r="G82" s="134" t="s">
        <v>5</v>
      </c>
      <c r="H82" s="134" t="s">
        <v>4</v>
      </c>
      <c r="I82" s="134" t="s">
        <v>6</v>
      </c>
      <c r="J82" s="381"/>
    </row>
    <row r="83" spans="1:10">
      <c r="A83" s="63" t="s">
        <v>24</v>
      </c>
      <c r="B83" s="327"/>
      <c r="C83" s="27"/>
      <c r="D83" s="27"/>
      <c r="E83" s="27"/>
      <c r="F83" s="86"/>
      <c r="G83" s="86"/>
      <c r="H83" s="86"/>
      <c r="I83" s="87"/>
      <c r="J83" s="29"/>
    </row>
    <row r="84" spans="1:10">
      <c r="A84" s="63" t="s">
        <v>25</v>
      </c>
      <c r="B84" s="327"/>
      <c r="C84" s="27"/>
      <c r="D84" s="27"/>
      <c r="E84" s="27"/>
      <c r="F84" s="86"/>
      <c r="G84" s="86"/>
      <c r="H84" s="86"/>
      <c r="I84" s="87"/>
      <c r="J84" s="29"/>
    </row>
    <row r="85" spans="1:10">
      <c r="A85" s="75" t="s">
        <v>200</v>
      </c>
      <c r="B85" s="334"/>
      <c r="C85" s="142"/>
      <c r="D85" s="142"/>
      <c r="E85" s="142"/>
      <c r="F85" s="143"/>
      <c r="G85" s="143"/>
      <c r="H85" s="143"/>
      <c r="I85" s="144"/>
      <c r="J85" s="69"/>
    </row>
    <row r="86" spans="1:10">
      <c r="A86" s="51" t="s">
        <v>70</v>
      </c>
      <c r="B86" s="329" t="s">
        <v>161</v>
      </c>
      <c r="C86" s="40" t="s">
        <v>158</v>
      </c>
      <c r="D86" s="40" t="s">
        <v>107</v>
      </c>
      <c r="E86" s="37" t="s">
        <v>51</v>
      </c>
      <c r="F86" s="91">
        <v>20000</v>
      </c>
      <c r="G86" s="91">
        <v>162140</v>
      </c>
      <c r="H86" s="91">
        <v>48900</v>
      </c>
      <c r="I86" s="91">
        <v>11780</v>
      </c>
      <c r="J86" s="39"/>
    </row>
    <row r="87" spans="1:10">
      <c r="A87" s="51" t="s">
        <v>187</v>
      </c>
      <c r="B87" s="329" t="s">
        <v>162</v>
      </c>
      <c r="C87" s="40" t="s">
        <v>159</v>
      </c>
      <c r="D87" s="40"/>
      <c r="E87" s="37"/>
      <c r="F87" s="91"/>
      <c r="G87" s="91"/>
      <c r="H87" s="91"/>
      <c r="I87" s="91"/>
      <c r="J87" s="39"/>
    </row>
    <row r="88" spans="1:10">
      <c r="A88" s="51" t="s">
        <v>188</v>
      </c>
      <c r="B88" s="329"/>
      <c r="C88" s="40" t="s">
        <v>160</v>
      </c>
      <c r="D88" s="40"/>
      <c r="E88" s="37"/>
      <c r="F88" s="91"/>
      <c r="G88" s="91"/>
      <c r="H88" s="91"/>
      <c r="I88" s="91"/>
      <c r="J88" s="39"/>
    </row>
    <row r="89" spans="1:10">
      <c r="A89" s="51" t="s">
        <v>189</v>
      </c>
      <c r="B89" s="329"/>
      <c r="C89" s="40"/>
      <c r="D89" s="40"/>
      <c r="E89" s="37"/>
      <c r="F89" s="91"/>
      <c r="G89" s="91"/>
      <c r="H89" s="91"/>
      <c r="I89" s="91"/>
      <c r="J89" s="39"/>
    </row>
    <row r="90" spans="1:10">
      <c r="A90" s="51" t="s">
        <v>190</v>
      </c>
      <c r="B90" s="329"/>
      <c r="C90" s="40"/>
      <c r="D90" s="40"/>
      <c r="E90" s="37"/>
      <c r="F90" s="91"/>
      <c r="G90" s="91"/>
      <c r="H90" s="91"/>
      <c r="I90" s="91"/>
      <c r="J90" s="39"/>
    </row>
    <row r="91" spans="1:10">
      <c r="A91" s="51" t="s">
        <v>191</v>
      </c>
      <c r="B91" s="329"/>
      <c r="C91" s="40"/>
      <c r="D91" s="40"/>
      <c r="E91" s="37"/>
      <c r="F91" s="91"/>
      <c r="G91" s="91"/>
      <c r="H91" s="91"/>
      <c r="I91" s="91"/>
      <c r="J91" s="39"/>
    </row>
    <row r="92" spans="1:10">
      <c r="A92" s="51" t="s">
        <v>192</v>
      </c>
      <c r="B92" s="329"/>
      <c r="C92" s="40"/>
      <c r="D92" s="40"/>
      <c r="E92" s="37"/>
      <c r="F92" s="91"/>
      <c r="G92" s="91"/>
      <c r="H92" s="91"/>
      <c r="I92" s="91"/>
      <c r="J92" s="39"/>
    </row>
    <row r="93" spans="1:10">
      <c r="A93" s="51" t="s">
        <v>193</v>
      </c>
      <c r="B93" s="329"/>
      <c r="C93" s="40"/>
      <c r="D93" s="40"/>
      <c r="E93" s="37"/>
      <c r="F93" s="91"/>
      <c r="G93" s="91"/>
      <c r="H93" s="91"/>
      <c r="I93" s="91"/>
      <c r="J93" s="39"/>
    </row>
    <row r="94" spans="1:10">
      <c r="A94" s="51" t="s">
        <v>194</v>
      </c>
      <c r="B94" s="329"/>
      <c r="C94" s="40"/>
      <c r="D94" s="40"/>
      <c r="E94" s="37"/>
      <c r="F94" s="91"/>
      <c r="G94" s="91"/>
      <c r="H94" s="91"/>
      <c r="I94" s="91"/>
      <c r="J94" s="39"/>
    </row>
    <row r="95" spans="1:10">
      <c r="A95" s="51" t="s">
        <v>195</v>
      </c>
      <c r="B95" s="329"/>
      <c r="C95" s="40"/>
      <c r="D95" s="40"/>
      <c r="E95" s="37"/>
      <c r="F95" s="91"/>
      <c r="G95" s="91"/>
      <c r="H95" s="91"/>
      <c r="I95" s="91"/>
      <c r="J95" s="39"/>
    </row>
    <row r="96" spans="1:10">
      <c r="A96" s="51" t="s">
        <v>196</v>
      </c>
      <c r="B96" s="329"/>
      <c r="C96" s="40"/>
      <c r="D96" s="40"/>
      <c r="E96" s="37"/>
      <c r="F96" s="91"/>
      <c r="G96" s="91"/>
      <c r="H96" s="91"/>
      <c r="I96" s="91"/>
      <c r="J96" s="39"/>
    </row>
    <row r="97" spans="1:10">
      <c r="A97" s="51" t="s">
        <v>197</v>
      </c>
      <c r="B97" s="329"/>
      <c r="C97" s="40"/>
      <c r="D97" s="40"/>
      <c r="E97" s="37"/>
      <c r="F97" s="91"/>
      <c r="G97" s="91"/>
      <c r="H97" s="91"/>
      <c r="I97" s="91"/>
      <c r="J97" s="39"/>
    </row>
    <row r="98" spans="1:10">
      <c r="A98" s="51" t="s">
        <v>198</v>
      </c>
      <c r="B98" s="329"/>
      <c r="C98" s="40"/>
      <c r="D98" s="40"/>
      <c r="E98" s="37"/>
      <c r="F98" s="91"/>
      <c r="G98" s="91"/>
      <c r="H98" s="91"/>
      <c r="I98" s="91"/>
      <c r="J98" s="39"/>
    </row>
    <row r="99" spans="1:10">
      <c r="A99" s="51" t="s">
        <v>199</v>
      </c>
      <c r="B99" s="329"/>
      <c r="C99" s="40"/>
      <c r="D99" s="40"/>
      <c r="E99" s="37"/>
      <c r="F99" s="91"/>
      <c r="G99" s="91"/>
      <c r="H99" s="91"/>
      <c r="I99" s="91"/>
      <c r="J99" s="39"/>
    </row>
    <row r="100" spans="1:10" ht="46.5">
      <c r="A100" s="51" t="s">
        <v>48</v>
      </c>
      <c r="B100" s="329" t="s">
        <v>545</v>
      </c>
      <c r="C100" s="40" t="s">
        <v>546</v>
      </c>
      <c r="D100" s="40"/>
      <c r="E100" s="37" t="s">
        <v>51</v>
      </c>
      <c r="F100" s="91">
        <v>2400</v>
      </c>
      <c r="G100" s="91" t="s">
        <v>64</v>
      </c>
      <c r="H100" s="91" t="s">
        <v>64</v>
      </c>
      <c r="I100" s="91" t="s">
        <v>64</v>
      </c>
      <c r="J100" s="39"/>
    </row>
    <row r="101" spans="1:10" ht="46.5">
      <c r="A101" s="51" t="s">
        <v>174</v>
      </c>
      <c r="B101" s="329" t="s">
        <v>545</v>
      </c>
      <c r="C101" s="40" t="s">
        <v>546</v>
      </c>
      <c r="D101" s="40"/>
      <c r="E101" s="37" t="s">
        <v>51</v>
      </c>
      <c r="F101" s="91">
        <v>14600</v>
      </c>
      <c r="G101" s="91" t="s">
        <v>64</v>
      </c>
      <c r="H101" s="91" t="s">
        <v>64</v>
      </c>
      <c r="I101" s="91" t="s">
        <v>64</v>
      </c>
      <c r="J101" s="39"/>
    </row>
    <row r="102" spans="1:10" ht="46.5">
      <c r="A102" s="51" t="s">
        <v>175</v>
      </c>
      <c r="B102" s="329" t="s">
        <v>545</v>
      </c>
      <c r="C102" s="40" t="s">
        <v>548</v>
      </c>
      <c r="D102" s="40"/>
      <c r="E102" s="37" t="s">
        <v>51</v>
      </c>
      <c r="F102" s="91" t="s">
        <v>177</v>
      </c>
      <c r="G102" s="91" t="s">
        <v>64</v>
      </c>
      <c r="H102" s="91" t="s">
        <v>64</v>
      </c>
      <c r="I102" s="91" t="s">
        <v>64</v>
      </c>
      <c r="J102" s="39"/>
    </row>
    <row r="103" spans="1:10" ht="46.5">
      <c r="A103" s="51" t="s">
        <v>176</v>
      </c>
      <c r="B103" s="329" t="s">
        <v>545</v>
      </c>
      <c r="C103" s="40" t="s">
        <v>549</v>
      </c>
      <c r="D103" s="40" t="s">
        <v>107</v>
      </c>
      <c r="E103" s="37" t="s">
        <v>51</v>
      </c>
      <c r="F103" s="91" t="s">
        <v>177</v>
      </c>
      <c r="G103" s="91">
        <v>19120</v>
      </c>
      <c r="H103" s="91">
        <v>20680</v>
      </c>
      <c r="I103" s="91">
        <v>5760</v>
      </c>
      <c r="J103" s="39"/>
    </row>
    <row r="104" spans="1:10" ht="46.5">
      <c r="A104" s="51" t="s">
        <v>178</v>
      </c>
      <c r="B104" s="329" t="s">
        <v>550</v>
      </c>
      <c r="C104" s="40" t="s">
        <v>552</v>
      </c>
      <c r="D104" s="37"/>
      <c r="E104" s="37" t="s">
        <v>51</v>
      </c>
      <c r="F104" s="91" t="s">
        <v>180</v>
      </c>
      <c r="G104" s="91" t="s">
        <v>64</v>
      </c>
      <c r="H104" s="91" t="s">
        <v>64</v>
      </c>
      <c r="I104" s="91" t="s">
        <v>64</v>
      </c>
      <c r="J104" s="39"/>
    </row>
    <row r="105" spans="1:10" ht="46.5">
      <c r="A105" s="51" t="s">
        <v>179</v>
      </c>
      <c r="B105" s="329" t="s">
        <v>550</v>
      </c>
      <c r="C105" s="40" t="s">
        <v>551</v>
      </c>
      <c r="D105" s="40"/>
      <c r="E105" s="37" t="s">
        <v>51</v>
      </c>
      <c r="F105" s="91" t="s">
        <v>181</v>
      </c>
      <c r="G105" s="91" t="s">
        <v>64</v>
      </c>
      <c r="H105" s="91" t="s">
        <v>64</v>
      </c>
      <c r="I105" s="91" t="s">
        <v>64</v>
      </c>
      <c r="J105" s="39"/>
    </row>
    <row r="106" spans="1:10">
      <c r="A106" s="75" t="s">
        <v>201</v>
      </c>
      <c r="B106" s="334"/>
      <c r="C106" s="142"/>
      <c r="D106" s="142"/>
      <c r="E106" s="142"/>
      <c r="F106" s="143"/>
      <c r="G106" s="143"/>
      <c r="H106" s="143"/>
      <c r="I106" s="144"/>
      <c r="J106" s="69"/>
    </row>
    <row r="107" spans="1:10">
      <c r="A107" s="51" t="s">
        <v>48</v>
      </c>
      <c r="B107" s="332" t="s">
        <v>202</v>
      </c>
      <c r="C107" s="71" t="s">
        <v>203</v>
      </c>
      <c r="D107" s="145" t="s">
        <v>204</v>
      </c>
      <c r="E107" s="71" t="s">
        <v>205</v>
      </c>
      <c r="F107" s="112">
        <v>990</v>
      </c>
      <c r="G107" s="112">
        <v>10000</v>
      </c>
      <c r="H107" s="112">
        <v>4000</v>
      </c>
      <c r="I107" s="113">
        <v>1000</v>
      </c>
      <c r="J107" s="72"/>
    </row>
    <row r="108" spans="1:10">
      <c r="A108" s="76" t="s">
        <v>206</v>
      </c>
      <c r="B108" s="332"/>
      <c r="C108" s="71"/>
      <c r="D108" s="145"/>
      <c r="E108" s="71"/>
      <c r="F108" s="112"/>
      <c r="G108" s="112"/>
      <c r="H108" s="112"/>
      <c r="I108" s="113"/>
      <c r="J108" s="72"/>
    </row>
    <row r="109" spans="1:10">
      <c r="A109" s="76" t="s">
        <v>207</v>
      </c>
      <c r="B109" s="332"/>
      <c r="C109" s="71"/>
      <c r="D109" s="145"/>
      <c r="E109" s="71"/>
      <c r="F109" s="112"/>
      <c r="G109" s="112"/>
      <c r="H109" s="112"/>
      <c r="I109" s="113"/>
      <c r="J109" s="72"/>
    </row>
    <row r="110" spans="1:10">
      <c r="A110" s="76" t="s">
        <v>208</v>
      </c>
      <c r="B110" s="332"/>
      <c r="C110" s="71"/>
      <c r="D110" s="145"/>
      <c r="E110" s="71"/>
      <c r="F110" s="112"/>
      <c r="G110" s="112"/>
      <c r="H110" s="112"/>
      <c r="I110" s="113"/>
      <c r="J110" s="72"/>
    </row>
    <row r="111" spans="1:10">
      <c r="A111" s="51" t="s">
        <v>209</v>
      </c>
      <c r="B111" s="332" t="s">
        <v>202</v>
      </c>
      <c r="C111" s="71" t="s">
        <v>203</v>
      </c>
      <c r="D111" s="145" t="s">
        <v>204</v>
      </c>
      <c r="E111" s="71" t="s">
        <v>205</v>
      </c>
      <c r="F111" s="112">
        <v>350</v>
      </c>
      <c r="G111" s="112"/>
      <c r="H111" s="112"/>
      <c r="I111" s="113"/>
      <c r="J111" s="72"/>
    </row>
    <row r="112" spans="1:10">
      <c r="A112" s="51" t="s">
        <v>210</v>
      </c>
      <c r="B112" s="332" t="s">
        <v>202</v>
      </c>
      <c r="C112" s="71" t="s">
        <v>203</v>
      </c>
      <c r="D112" s="145" t="s">
        <v>204</v>
      </c>
      <c r="E112" s="71" t="s">
        <v>205</v>
      </c>
      <c r="F112" s="112">
        <v>20</v>
      </c>
      <c r="G112" s="112"/>
      <c r="H112" s="112"/>
      <c r="I112" s="113"/>
      <c r="J112" s="72"/>
    </row>
    <row r="113" spans="1:10">
      <c r="A113" s="76" t="s">
        <v>211</v>
      </c>
      <c r="B113" s="332" t="s">
        <v>202</v>
      </c>
      <c r="C113" s="71" t="s">
        <v>203</v>
      </c>
      <c r="D113" s="145" t="s">
        <v>204</v>
      </c>
      <c r="E113" s="71" t="s">
        <v>205</v>
      </c>
      <c r="F113" s="112">
        <v>350</v>
      </c>
      <c r="G113" s="112">
        <v>1000</v>
      </c>
      <c r="H113" s="112"/>
      <c r="I113" s="113"/>
      <c r="J113" s="72"/>
    </row>
    <row r="114" spans="1:10">
      <c r="A114" s="51" t="s">
        <v>212</v>
      </c>
      <c r="B114" s="332" t="s">
        <v>202</v>
      </c>
      <c r="C114" s="71" t="s">
        <v>203</v>
      </c>
      <c r="D114" s="145" t="s">
        <v>204</v>
      </c>
      <c r="E114" s="71" t="s">
        <v>205</v>
      </c>
      <c r="F114" s="112">
        <v>350</v>
      </c>
      <c r="G114" s="112"/>
      <c r="H114" s="112"/>
      <c r="I114" s="113"/>
      <c r="J114" s="72"/>
    </row>
    <row r="115" spans="1:10">
      <c r="A115" s="76" t="s">
        <v>213</v>
      </c>
      <c r="B115" s="332" t="s">
        <v>202</v>
      </c>
      <c r="C115" s="71" t="s">
        <v>203</v>
      </c>
      <c r="D115" s="145" t="s">
        <v>204</v>
      </c>
      <c r="E115" s="71" t="s">
        <v>205</v>
      </c>
      <c r="F115" s="112">
        <v>300</v>
      </c>
      <c r="G115" s="112">
        <v>2000</v>
      </c>
      <c r="H115" s="112">
        <v>500</v>
      </c>
      <c r="I115" s="113">
        <v>500</v>
      </c>
      <c r="J115" s="72"/>
    </row>
    <row r="116" spans="1:10">
      <c r="A116" s="76" t="s">
        <v>214</v>
      </c>
      <c r="B116" s="332" t="s">
        <v>202</v>
      </c>
      <c r="C116" s="71" t="s">
        <v>203</v>
      </c>
      <c r="D116" s="145" t="s">
        <v>204</v>
      </c>
      <c r="E116" s="71" t="s">
        <v>205</v>
      </c>
      <c r="F116" s="112">
        <v>300</v>
      </c>
      <c r="G116" s="112">
        <v>2000</v>
      </c>
      <c r="H116" s="112">
        <v>500</v>
      </c>
      <c r="I116" s="113">
        <v>500</v>
      </c>
      <c r="J116" s="72"/>
    </row>
    <row r="117" spans="1:10">
      <c r="A117" s="76" t="s">
        <v>215</v>
      </c>
      <c r="B117" s="332" t="s">
        <v>202</v>
      </c>
      <c r="C117" s="71" t="s">
        <v>203</v>
      </c>
      <c r="D117" s="145" t="s">
        <v>204</v>
      </c>
      <c r="E117" s="71" t="s">
        <v>205</v>
      </c>
      <c r="F117" s="112">
        <v>1</v>
      </c>
      <c r="G117" s="112">
        <v>4000</v>
      </c>
      <c r="H117" s="112">
        <v>1000</v>
      </c>
      <c r="I117" s="113">
        <v>1000</v>
      </c>
      <c r="J117" s="72"/>
    </row>
    <row r="118" spans="1:10">
      <c r="A118" s="123" t="s">
        <v>307</v>
      </c>
      <c r="B118" s="331"/>
      <c r="C118" s="43"/>
      <c r="D118" s="43"/>
      <c r="E118" s="43"/>
      <c r="F118" s="91"/>
      <c r="G118" s="91"/>
      <c r="H118" s="91"/>
      <c r="I118" s="91"/>
      <c r="J118" s="43"/>
    </row>
    <row r="119" spans="1:10">
      <c r="A119" s="76" t="s">
        <v>353</v>
      </c>
      <c r="B119" s="332" t="s">
        <v>202</v>
      </c>
      <c r="C119" s="71" t="s">
        <v>354</v>
      </c>
      <c r="D119" s="71" t="s">
        <v>355</v>
      </c>
      <c r="E119" s="71" t="s">
        <v>356</v>
      </c>
      <c r="F119" s="112">
        <v>350</v>
      </c>
      <c r="G119" s="112">
        <v>1000</v>
      </c>
      <c r="H119" s="112"/>
      <c r="I119" s="113"/>
      <c r="J119" s="72"/>
    </row>
    <row r="120" spans="1:10">
      <c r="A120" s="76" t="s">
        <v>357</v>
      </c>
      <c r="B120" s="332" t="s">
        <v>202</v>
      </c>
      <c r="C120" s="71" t="s">
        <v>354</v>
      </c>
      <c r="D120" s="71" t="s">
        <v>355</v>
      </c>
      <c r="E120" s="71" t="s">
        <v>358</v>
      </c>
      <c r="F120" s="112">
        <v>500</v>
      </c>
      <c r="G120" s="112">
        <v>2000</v>
      </c>
      <c r="H120" s="112">
        <v>500</v>
      </c>
      <c r="I120" s="112">
        <v>500</v>
      </c>
      <c r="J120" s="72"/>
    </row>
    <row r="121" spans="1:10">
      <c r="A121" s="76" t="s">
        <v>214</v>
      </c>
      <c r="B121" s="332" t="s">
        <v>202</v>
      </c>
      <c r="C121" s="71" t="s">
        <v>354</v>
      </c>
      <c r="D121" s="71" t="s">
        <v>355</v>
      </c>
      <c r="E121" s="71" t="s">
        <v>358</v>
      </c>
      <c r="F121" s="112">
        <v>200</v>
      </c>
      <c r="G121" s="112">
        <v>2000</v>
      </c>
      <c r="H121" s="112">
        <v>500</v>
      </c>
      <c r="I121" s="112">
        <v>500</v>
      </c>
      <c r="J121" s="72"/>
    </row>
    <row r="122" spans="1:10">
      <c r="A122" s="76" t="s">
        <v>48</v>
      </c>
      <c r="B122" s="332" t="s">
        <v>202</v>
      </c>
      <c r="C122" s="71" t="s">
        <v>354</v>
      </c>
      <c r="D122" s="71" t="s">
        <v>355</v>
      </c>
      <c r="E122" s="71" t="s">
        <v>358</v>
      </c>
      <c r="F122" s="112">
        <v>3150</v>
      </c>
      <c r="G122" s="112">
        <v>9000</v>
      </c>
      <c r="H122" s="112">
        <v>4000</v>
      </c>
      <c r="I122" s="112">
        <v>1000</v>
      </c>
      <c r="J122" s="72"/>
    </row>
    <row r="123" spans="1:10">
      <c r="A123" s="76" t="s">
        <v>359</v>
      </c>
      <c r="B123" s="332" t="s">
        <v>202</v>
      </c>
      <c r="C123" s="71" t="s">
        <v>354</v>
      </c>
      <c r="D123" s="71"/>
      <c r="E123" s="71" t="s">
        <v>358</v>
      </c>
      <c r="F123" s="112">
        <v>2000</v>
      </c>
      <c r="G123" s="112">
        <v>0</v>
      </c>
      <c r="H123" s="112"/>
      <c r="I123" s="112"/>
      <c r="J123" s="72"/>
    </row>
    <row r="124" spans="1:10">
      <c r="A124" s="76" t="s">
        <v>360</v>
      </c>
      <c r="B124" s="332" t="s">
        <v>202</v>
      </c>
      <c r="C124" s="71" t="s">
        <v>354</v>
      </c>
      <c r="D124" s="71"/>
      <c r="E124" s="71" t="s">
        <v>358</v>
      </c>
      <c r="F124" s="112">
        <v>1800</v>
      </c>
      <c r="G124" s="112">
        <v>5000</v>
      </c>
      <c r="H124" s="112">
        <v>1500</v>
      </c>
      <c r="I124" s="112">
        <v>1000</v>
      </c>
      <c r="J124" s="72"/>
    </row>
    <row r="125" spans="1:10">
      <c r="A125" s="76" t="s">
        <v>361</v>
      </c>
      <c r="B125" s="332" t="s">
        <v>202</v>
      </c>
      <c r="C125" s="71" t="s">
        <v>354</v>
      </c>
      <c r="D125" s="71"/>
      <c r="E125" s="71" t="s">
        <v>358</v>
      </c>
      <c r="F125" s="112">
        <v>3000</v>
      </c>
      <c r="G125" s="112">
        <v>19280</v>
      </c>
      <c r="H125" s="112">
        <v>4845</v>
      </c>
      <c r="I125" s="112">
        <v>4795</v>
      </c>
      <c r="J125" s="72"/>
    </row>
    <row r="126" spans="1:10">
      <c r="A126" s="76" t="s">
        <v>174</v>
      </c>
      <c r="B126" s="332" t="s">
        <v>202</v>
      </c>
      <c r="C126" s="71" t="s">
        <v>354</v>
      </c>
      <c r="D126" s="71"/>
      <c r="E126" s="71" t="s">
        <v>358</v>
      </c>
      <c r="F126" s="112"/>
      <c r="G126" s="112"/>
      <c r="H126" s="112"/>
      <c r="I126" s="112"/>
      <c r="J126" s="72"/>
    </row>
    <row r="127" spans="1:10">
      <c r="A127" s="76" t="s">
        <v>362</v>
      </c>
      <c r="B127" s="332" t="s">
        <v>202</v>
      </c>
      <c r="C127" s="71" t="s">
        <v>354</v>
      </c>
      <c r="D127" s="71"/>
      <c r="E127" s="71" t="s">
        <v>358</v>
      </c>
      <c r="F127" s="112"/>
      <c r="G127" s="112">
        <v>12900</v>
      </c>
      <c r="H127" s="112">
        <v>3250</v>
      </c>
      <c r="I127" s="112">
        <v>3200</v>
      </c>
      <c r="J127" s="72"/>
    </row>
    <row r="128" spans="1:10">
      <c r="A128" s="123" t="s">
        <v>406</v>
      </c>
      <c r="B128" s="331"/>
      <c r="C128" s="43"/>
      <c r="D128" s="43"/>
      <c r="E128" s="43"/>
      <c r="F128" s="91"/>
      <c r="G128" s="91"/>
      <c r="H128" s="91"/>
      <c r="I128" s="91"/>
      <c r="J128" s="43"/>
    </row>
    <row r="129" spans="1:10">
      <c r="A129" s="76" t="s">
        <v>422</v>
      </c>
      <c r="B129" s="332" t="s">
        <v>423</v>
      </c>
      <c r="C129" s="71" t="s">
        <v>424</v>
      </c>
      <c r="D129" s="71" t="s">
        <v>425</v>
      </c>
      <c r="E129" s="71" t="s">
        <v>410</v>
      </c>
      <c r="F129" s="112">
        <v>1</v>
      </c>
      <c r="G129" s="112">
        <v>2850</v>
      </c>
      <c r="H129" s="113" t="s">
        <v>397</v>
      </c>
      <c r="I129" s="113" t="s">
        <v>397</v>
      </c>
      <c r="J129" s="72"/>
    </row>
    <row r="130" spans="1:10">
      <c r="A130" s="76" t="s">
        <v>422</v>
      </c>
      <c r="B130" s="332" t="s">
        <v>423</v>
      </c>
      <c r="C130" s="71" t="s">
        <v>424</v>
      </c>
      <c r="D130" s="71" t="s">
        <v>425</v>
      </c>
      <c r="E130" s="71" t="s">
        <v>413</v>
      </c>
      <c r="F130" s="112">
        <v>1</v>
      </c>
      <c r="G130" s="112">
        <v>2850</v>
      </c>
      <c r="H130" s="113" t="s">
        <v>397</v>
      </c>
      <c r="I130" s="113" t="s">
        <v>397</v>
      </c>
      <c r="J130" s="72"/>
    </row>
    <row r="131" spans="1:10">
      <c r="A131" s="76" t="s">
        <v>426</v>
      </c>
      <c r="B131" s="332" t="s">
        <v>427</v>
      </c>
      <c r="C131" s="71" t="s">
        <v>424</v>
      </c>
      <c r="D131" s="71">
        <v>3</v>
      </c>
      <c r="E131" s="71" t="s">
        <v>410</v>
      </c>
      <c r="F131" s="112">
        <v>300</v>
      </c>
      <c r="G131" s="112" t="s">
        <v>64</v>
      </c>
      <c r="H131" s="113" t="s">
        <v>397</v>
      </c>
      <c r="I131" s="113" t="s">
        <v>397</v>
      </c>
      <c r="J131" s="72"/>
    </row>
    <row r="132" spans="1:10">
      <c r="A132" s="76" t="s">
        <v>426</v>
      </c>
      <c r="B132" s="332" t="s">
        <v>427</v>
      </c>
      <c r="C132" s="71" t="s">
        <v>424</v>
      </c>
      <c r="D132" s="71">
        <v>3</v>
      </c>
      <c r="E132" s="71" t="s">
        <v>413</v>
      </c>
      <c r="F132" s="112">
        <v>300</v>
      </c>
      <c r="G132" s="112" t="s">
        <v>418</v>
      </c>
      <c r="H132" s="113" t="s">
        <v>397</v>
      </c>
      <c r="I132" s="113" t="s">
        <v>397</v>
      </c>
      <c r="J132" s="72"/>
    </row>
    <row r="133" spans="1:10">
      <c r="A133" s="76" t="s">
        <v>426</v>
      </c>
      <c r="B133" s="332" t="s">
        <v>427</v>
      </c>
      <c r="C133" s="71" t="s">
        <v>424</v>
      </c>
      <c r="D133" s="71">
        <v>3</v>
      </c>
      <c r="E133" s="71" t="s">
        <v>428</v>
      </c>
      <c r="F133" s="112">
        <v>600</v>
      </c>
      <c r="G133" s="112" t="s">
        <v>64</v>
      </c>
      <c r="H133" s="113" t="s">
        <v>397</v>
      </c>
      <c r="I133" s="113" t="s">
        <v>397</v>
      </c>
      <c r="J133" s="72"/>
    </row>
    <row r="134" spans="1:10">
      <c r="A134" s="76" t="s">
        <v>429</v>
      </c>
      <c r="B134" s="332" t="s">
        <v>430</v>
      </c>
      <c r="C134" s="71" t="s">
        <v>424</v>
      </c>
      <c r="D134" s="71">
        <v>3</v>
      </c>
      <c r="E134" s="71" t="s">
        <v>410</v>
      </c>
      <c r="F134" s="112" t="s">
        <v>431</v>
      </c>
      <c r="G134" s="112" t="s">
        <v>64</v>
      </c>
      <c r="H134" s="113" t="s">
        <v>397</v>
      </c>
      <c r="I134" s="113" t="s">
        <v>397</v>
      </c>
      <c r="J134" s="72"/>
    </row>
    <row r="135" spans="1:10">
      <c r="A135" s="76" t="s">
        <v>429</v>
      </c>
      <c r="B135" s="332" t="s">
        <v>430</v>
      </c>
      <c r="C135" s="71" t="s">
        <v>424</v>
      </c>
      <c r="D135" s="71">
        <v>3</v>
      </c>
      <c r="E135" s="71" t="s">
        <v>413</v>
      </c>
      <c r="F135" s="112" t="s">
        <v>432</v>
      </c>
      <c r="G135" s="112" t="s">
        <v>64</v>
      </c>
      <c r="H135" s="113" t="s">
        <v>397</v>
      </c>
      <c r="I135" s="113" t="s">
        <v>397</v>
      </c>
      <c r="J135" s="72"/>
    </row>
    <row r="136" spans="1:10">
      <c r="A136" s="76" t="s">
        <v>429</v>
      </c>
      <c r="B136" s="332" t="s">
        <v>430</v>
      </c>
      <c r="C136" s="71" t="s">
        <v>424</v>
      </c>
      <c r="D136" s="71">
        <v>3</v>
      </c>
      <c r="E136" s="71" t="s">
        <v>428</v>
      </c>
      <c r="F136" s="112" t="s">
        <v>433</v>
      </c>
      <c r="G136" s="112" t="s">
        <v>64</v>
      </c>
      <c r="H136" s="113" t="s">
        <v>397</v>
      </c>
      <c r="I136" s="113" t="s">
        <v>397</v>
      </c>
      <c r="J136" s="72"/>
    </row>
    <row r="137" spans="1:10">
      <c r="A137" s="76" t="s">
        <v>434</v>
      </c>
      <c r="B137" s="332" t="s">
        <v>430</v>
      </c>
      <c r="C137" s="71" t="s">
        <v>424</v>
      </c>
      <c r="D137" s="71">
        <v>3</v>
      </c>
      <c r="E137" s="71" t="s">
        <v>428</v>
      </c>
      <c r="F137" s="112">
        <v>700</v>
      </c>
      <c r="G137" s="112" t="s">
        <v>435</v>
      </c>
      <c r="H137" s="113" t="s">
        <v>397</v>
      </c>
      <c r="I137" s="113" t="s">
        <v>397</v>
      </c>
      <c r="J137" s="72"/>
    </row>
    <row r="138" spans="1:10">
      <c r="A138" s="76" t="s">
        <v>436</v>
      </c>
      <c r="B138" s="332" t="s">
        <v>430</v>
      </c>
      <c r="C138" s="71" t="s">
        <v>424</v>
      </c>
      <c r="D138" s="71">
        <v>3</v>
      </c>
      <c r="E138" s="71" t="s">
        <v>428</v>
      </c>
      <c r="F138" s="112">
        <v>100</v>
      </c>
      <c r="G138" s="112" t="s">
        <v>435</v>
      </c>
      <c r="H138" s="113" t="s">
        <v>397</v>
      </c>
      <c r="I138" s="113" t="s">
        <v>397</v>
      </c>
      <c r="J138" s="72"/>
    </row>
    <row r="139" spans="1:10">
      <c r="A139" s="76" t="s">
        <v>437</v>
      </c>
      <c r="B139" s="332" t="s">
        <v>430</v>
      </c>
      <c r="C139" s="71" t="s">
        <v>424</v>
      </c>
      <c r="D139" s="71">
        <v>3</v>
      </c>
      <c r="E139" s="71" t="s">
        <v>428</v>
      </c>
      <c r="F139" s="112">
        <v>2</v>
      </c>
      <c r="G139" s="112" t="s">
        <v>435</v>
      </c>
      <c r="H139" s="113" t="s">
        <v>397</v>
      </c>
      <c r="I139" s="113" t="s">
        <v>397</v>
      </c>
      <c r="J139" s="72"/>
    </row>
    <row r="140" spans="1:10">
      <c r="A140" s="123" t="s">
        <v>474</v>
      </c>
      <c r="B140" s="331"/>
      <c r="C140" s="43"/>
      <c r="D140" s="43"/>
      <c r="E140" s="43"/>
      <c r="F140" s="91"/>
      <c r="G140" s="91"/>
      <c r="H140" s="91"/>
      <c r="I140" s="91"/>
      <c r="J140" s="43"/>
    </row>
    <row r="141" spans="1:10">
      <c r="A141" s="76" t="s">
        <v>500</v>
      </c>
      <c r="B141" s="332" t="s">
        <v>501</v>
      </c>
      <c r="C141" s="71" t="s">
        <v>502</v>
      </c>
      <c r="D141" s="71"/>
      <c r="E141" s="71" t="s">
        <v>474</v>
      </c>
      <c r="F141" s="112">
        <v>2000</v>
      </c>
      <c r="G141" s="112">
        <v>2490</v>
      </c>
      <c r="H141" s="113" t="s">
        <v>397</v>
      </c>
      <c r="I141" s="113"/>
      <c r="J141" s="72"/>
    </row>
    <row r="142" spans="1:10">
      <c r="A142" s="76" t="s">
        <v>500</v>
      </c>
      <c r="B142" s="332" t="s">
        <v>501</v>
      </c>
      <c r="C142" s="71" t="s">
        <v>502</v>
      </c>
      <c r="D142" s="71"/>
      <c r="E142" s="71" t="s">
        <v>503</v>
      </c>
      <c r="F142" s="112">
        <v>2000</v>
      </c>
      <c r="G142" s="112">
        <v>2490</v>
      </c>
      <c r="H142" s="113" t="s">
        <v>397</v>
      </c>
      <c r="I142" s="113"/>
      <c r="J142" s="72"/>
    </row>
    <row r="143" spans="1:10">
      <c r="A143" s="76"/>
      <c r="B143" s="332"/>
      <c r="C143" s="71"/>
      <c r="D143" s="71"/>
      <c r="E143" s="71"/>
      <c r="F143" s="112"/>
      <c r="G143" s="112"/>
      <c r="H143" s="113"/>
      <c r="I143" s="113"/>
      <c r="J143" s="72"/>
    </row>
    <row r="144" spans="1:10">
      <c r="A144" s="123" t="s">
        <v>601</v>
      </c>
      <c r="B144" s="331"/>
      <c r="C144" s="43"/>
      <c r="D144" s="43"/>
      <c r="E144" s="43"/>
      <c r="F144" s="91"/>
      <c r="G144" s="91"/>
      <c r="H144" s="91"/>
      <c r="I144" s="91"/>
      <c r="J144" s="43"/>
    </row>
    <row r="145" spans="1:10">
      <c r="A145" s="8" t="s">
        <v>353</v>
      </c>
      <c r="B145" s="332">
        <v>4</v>
      </c>
      <c r="C145" s="71">
        <v>2.2999999999999998</v>
      </c>
      <c r="D145" s="71" t="s">
        <v>64</v>
      </c>
      <c r="E145" s="71" t="s">
        <v>604</v>
      </c>
      <c r="F145" s="112">
        <v>350</v>
      </c>
      <c r="G145" s="112">
        <v>1000</v>
      </c>
      <c r="H145" s="112"/>
      <c r="I145" s="112"/>
      <c r="J145" s="72"/>
    </row>
    <row r="146" spans="1:10">
      <c r="A146" s="8" t="s">
        <v>48</v>
      </c>
      <c r="B146" s="332">
        <v>4</v>
      </c>
      <c r="C146" s="71" t="s">
        <v>628</v>
      </c>
      <c r="D146" s="71" t="s">
        <v>64</v>
      </c>
      <c r="E146" s="71" t="s">
        <v>604</v>
      </c>
      <c r="F146" s="112"/>
      <c r="G146" s="112"/>
      <c r="H146" s="112"/>
      <c r="I146" s="112"/>
      <c r="J146" s="72"/>
    </row>
    <row r="147" spans="1:10">
      <c r="A147" s="8" t="s">
        <v>629</v>
      </c>
      <c r="B147" s="332"/>
      <c r="C147" s="71"/>
      <c r="D147" s="71"/>
      <c r="E147" s="71" t="s">
        <v>604</v>
      </c>
      <c r="F147" s="112">
        <v>100</v>
      </c>
      <c r="G147" s="112">
        <v>2000</v>
      </c>
      <c r="H147" s="112" t="s">
        <v>397</v>
      </c>
      <c r="I147" s="112" t="s">
        <v>397</v>
      </c>
      <c r="J147" s="72"/>
    </row>
    <row r="148" spans="1:10">
      <c r="A148" s="8" t="s">
        <v>630</v>
      </c>
      <c r="B148" s="332" t="s">
        <v>202</v>
      </c>
      <c r="C148" s="71" t="s">
        <v>631</v>
      </c>
      <c r="D148" s="71" t="s">
        <v>64</v>
      </c>
      <c r="E148" s="71"/>
      <c r="F148" s="112">
        <v>18000</v>
      </c>
      <c r="G148" s="112">
        <v>5000</v>
      </c>
      <c r="H148" s="112" t="s">
        <v>397</v>
      </c>
      <c r="I148" s="112" t="s">
        <v>397</v>
      </c>
      <c r="J148" s="72"/>
    </row>
    <row r="149" spans="1:10">
      <c r="A149" s="8" t="s">
        <v>48</v>
      </c>
      <c r="B149" s="332">
        <v>4</v>
      </c>
      <c r="C149" s="71">
        <v>1.8</v>
      </c>
      <c r="D149" s="71"/>
      <c r="E149" s="71" t="s">
        <v>604</v>
      </c>
      <c r="F149" s="112">
        <v>2000</v>
      </c>
      <c r="G149" s="112">
        <v>9000</v>
      </c>
      <c r="H149" s="112" t="s">
        <v>397</v>
      </c>
      <c r="I149" s="112" t="s">
        <v>397</v>
      </c>
      <c r="J149" s="72"/>
    </row>
    <row r="150" spans="1:10">
      <c r="A150" s="8" t="s">
        <v>179</v>
      </c>
      <c r="B150" s="332" t="s">
        <v>217</v>
      </c>
      <c r="C150" s="71">
        <v>3.3</v>
      </c>
      <c r="D150" s="71" t="s">
        <v>64</v>
      </c>
      <c r="E150" s="71" t="s">
        <v>604</v>
      </c>
      <c r="F150" s="112">
        <v>5000</v>
      </c>
      <c r="G150" s="112" t="s">
        <v>632</v>
      </c>
      <c r="H150" s="112" t="s">
        <v>397</v>
      </c>
      <c r="I150" s="112" t="s">
        <v>397</v>
      </c>
      <c r="J150" s="72"/>
    </row>
    <row r="151" spans="1:10">
      <c r="A151" s="8" t="s">
        <v>214</v>
      </c>
      <c r="B151" s="332">
        <v>4</v>
      </c>
      <c r="C151" s="71" t="s">
        <v>633</v>
      </c>
      <c r="D151" s="71"/>
      <c r="E151" s="71" t="s">
        <v>604</v>
      </c>
      <c r="F151" s="112">
        <v>100</v>
      </c>
      <c r="G151" s="112">
        <v>2000</v>
      </c>
      <c r="H151" s="112"/>
      <c r="I151" s="113"/>
      <c r="J151" s="72"/>
    </row>
    <row r="152" spans="1:10">
      <c r="A152" s="123" t="s">
        <v>666</v>
      </c>
      <c r="B152" s="331"/>
      <c r="C152" s="43"/>
      <c r="D152" s="43"/>
      <c r="E152" s="43"/>
      <c r="F152" s="91"/>
      <c r="G152" s="91"/>
      <c r="H152" s="91"/>
      <c r="I152" s="91"/>
      <c r="J152" s="43"/>
    </row>
    <row r="153" spans="1:10" ht="46.5">
      <c r="A153" s="8" t="s">
        <v>718</v>
      </c>
      <c r="B153" s="331" t="s">
        <v>719</v>
      </c>
      <c r="C153" s="43" t="s">
        <v>720</v>
      </c>
      <c r="D153" s="43"/>
      <c r="E153" s="74" t="s">
        <v>721</v>
      </c>
      <c r="F153" s="112">
        <v>40000</v>
      </c>
      <c r="G153" s="112">
        <v>18840</v>
      </c>
      <c r="H153" s="113" t="s">
        <v>397</v>
      </c>
      <c r="I153" s="112"/>
      <c r="J153" s="77"/>
    </row>
    <row r="154" spans="1:10" ht="46.5">
      <c r="A154" s="8" t="s">
        <v>179</v>
      </c>
      <c r="B154" s="331" t="s">
        <v>722</v>
      </c>
      <c r="C154" s="43" t="s">
        <v>723</v>
      </c>
      <c r="D154" s="43"/>
      <c r="E154" s="74" t="s">
        <v>721</v>
      </c>
      <c r="F154" s="112">
        <v>5000</v>
      </c>
      <c r="G154" s="112" t="s">
        <v>435</v>
      </c>
      <c r="H154" s="113" t="s">
        <v>397</v>
      </c>
      <c r="I154" s="112"/>
      <c r="J154" s="77"/>
    </row>
    <row r="155" spans="1:10" ht="46.5">
      <c r="A155" s="8" t="s">
        <v>360</v>
      </c>
      <c r="B155" s="331" t="s">
        <v>724</v>
      </c>
      <c r="C155" s="43" t="s">
        <v>725</v>
      </c>
      <c r="D155" s="43"/>
      <c r="E155" s="74" t="s">
        <v>721</v>
      </c>
      <c r="F155" s="112">
        <v>1000</v>
      </c>
      <c r="G155" s="112">
        <v>11000</v>
      </c>
      <c r="H155" s="113" t="s">
        <v>397</v>
      </c>
      <c r="I155" s="112"/>
      <c r="J155" s="77"/>
    </row>
    <row r="156" spans="1:10" ht="46.5">
      <c r="A156" s="8" t="s">
        <v>353</v>
      </c>
      <c r="B156" s="331" t="s">
        <v>726</v>
      </c>
      <c r="C156" s="43" t="s">
        <v>727</v>
      </c>
      <c r="D156" s="43"/>
      <c r="E156" s="74" t="s">
        <v>721</v>
      </c>
      <c r="F156" s="112">
        <v>350</v>
      </c>
      <c r="G156" s="112">
        <v>1000</v>
      </c>
      <c r="H156" s="113" t="s">
        <v>397</v>
      </c>
      <c r="I156" s="112"/>
      <c r="J156" s="77"/>
    </row>
    <row r="157" spans="1:10" ht="46.5">
      <c r="A157" s="8" t="s">
        <v>357</v>
      </c>
      <c r="B157" s="331" t="s">
        <v>728</v>
      </c>
      <c r="C157" s="43" t="s">
        <v>729</v>
      </c>
      <c r="D157" s="43"/>
      <c r="E157" s="74" t="s">
        <v>721</v>
      </c>
      <c r="F157" s="112">
        <v>500</v>
      </c>
      <c r="G157" s="112">
        <v>2000</v>
      </c>
      <c r="H157" s="113" t="s">
        <v>397</v>
      </c>
      <c r="I157" s="112"/>
      <c r="J157" s="77"/>
    </row>
    <row r="158" spans="1:10" ht="46.5">
      <c r="A158" s="8" t="s">
        <v>214</v>
      </c>
      <c r="B158" s="331" t="s">
        <v>730</v>
      </c>
      <c r="C158" s="43" t="s">
        <v>731</v>
      </c>
      <c r="D158" s="43"/>
      <c r="E158" s="74" t="s">
        <v>721</v>
      </c>
      <c r="F158" s="112">
        <v>200</v>
      </c>
      <c r="G158" s="112">
        <v>2000</v>
      </c>
      <c r="H158" s="113" t="s">
        <v>397</v>
      </c>
      <c r="I158" s="112"/>
      <c r="J158" s="77"/>
    </row>
    <row r="159" spans="1:10" ht="46.5">
      <c r="A159" s="8" t="s">
        <v>48</v>
      </c>
      <c r="B159" s="331" t="s">
        <v>732</v>
      </c>
      <c r="C159" s="43" t="s">
        <v>733</v>
      </c>
      <c r="D159" s="43"/>
      <c r="E159" s="74" t="s">
        <v>721</v>
      </c>
      <c r="F159" s="112">
        <v>40000</v>
      </c>
      <c r="G159" s="112">
        <v>17000</v>
      </c>
      <c r="H159" s="113" t="s">
        <v>397</v>
      </c>
      <c r="I159" s="112"/>
      <c r="J159" s="77"/>
    </row>
    <row r="160" spans="1:10">
      <c r="A160" s="313"/>
      <c r="B160" s="335"/>
      <c r="C160" s="301"/>
      <c r="D160" s="301"/>
      <c r="E160" s="314"/>
      <c r="F160" s="284"/>
      <c r="G160" s="284"/>
      <c r="H160" s="316"/>
      <c r="I160" s="284"/>
      <c r="J160" s="315"/>
    </row>
    <row r="161" spans="1:10">
      <c r="A161" s="313"/>
      <c r="B161" s="335"/>
      <c r="C161" s="301"/>
      <c r="D161" s="301"/>
      <c r="E161" s="314"/>
      <c r="F161" s="284"/>
      <c r="G161" s="284"/>
      <c r="H161" s="316"/>
      <c r="I161" s="284"/>
      <c r="J161" s="315"/>
    </row>
    <row r="162" spans="1:10">
      <c r="A162" s="313"/>
      <c r="B162" s="335"/>
      <c r="C162" s="301"/>
      <c r="D162" s="301"/>
      <c r="E162" s="314"/>
      <c r="F162" s="284"/>
      <c r="G162" s="284"/>
      <c r="H162" s="316"/>
      <c r="I162" s="284"/>
      <c r="J162" s="315"/>
    </row>
    <row r="163" spans="1:10">
      <c r="A163" s="313"/>
      <c r="B163" s="335"/>
      <c r="C163" s="301"/>
      <c r="D163" s="301"/>
      <c r="E163" s="314"/>
      <c r="F163" s="284"/>
      <c r="G163" s="284"/>
      <c r="H163" s="316"/>
      <c r="I163" s="284"/>
      <c r="J163" s="315"/>
    </row>
    <row r="164" spans="1:10">
      <c r="A164" s="354" t="s">
        <v>7</v>
      </c>
      <c r="B164" s="353" t="s">
        <v>15</v>
      </c>
      <c r="C164" s="353"/>
      <c r="D164" s="353"/>
      <c r="E164" s="354" t="s">
        <v>13</v>
      </c>
      <c r="F164" s="254" t="s">
        <v>10</v>
      </c>
      <c r="G164" s="254" t="s">
        <v>0</v>
      </c>
      <c r="H164" s="373" t="s">
        <v>14</v>
      </c>
      <c r="I164" s="373"/>
      <c r="J164" s="376" t="s">
        <v>19</v>
      </c>
    </row>
    <row r="165" spans="1:10">
      <c r="A165" s="355"/>
      <c r="B165" s="325" t="s">
        <v>16</v>
      </c>
      <c r="C165" s="251" t="s">
        <v>17</v>
      </c>
      <c r="D165" s="251" t="s">
        <v>18</v>
      </c>
      <c r="E165" s="355"/>
      <c r="F165" s="85" t="s">
        <v>11</v>
      </c>
      <c r="G165" s="85" t="s">
        <v>5</v>
      </c>
      <c r="H165" s="85" t="s">
        <v>4</v>
      </c>
      <c r="I165" s="85" t="s">
        <v>6</v>
      </c>
      <c r="J165" s="377"/>
    </row>
    <row r="166" spans="1:10">
      <c r="A166" s="64" t="s">
        <v>20</v>
      </c>
      <c r="B166" s="327"/>
      <c r="C166" s="27"/>
      <c r="D166" s="27"/>
      <c r="E166" s="27"/>
      <c r="F166" s="86"/>
      <c r="G166" s="86"/>
      <c r="H166" s="130"/>
      <c r="I166" s="86"/>
      <c r="J166" s="29"/>
    </row>
    <row r="167" spans="1:10">
      <c r="A167" s="63" t="s">
        <v>21</v>
      </c>
      <c r="B167" s="327"/>
      <c r="C167" s="27"/>
      <c r="D167" s="27"/>
      <c r="E167" s="27"/>
      <c r="F167" s="86"/>
      <c r="G167" s="86"/>
      <c r="H167" s="86"/>
      <c r="I167" s="87"/>
      <c r="J167" s="29"/>
    </row>
    <row r="168" spans="1:10">
      <c r="A168" s="49" t="s">
        <v>200</v>
      </c>
      <c r="B168" s="328"/>
      <c r="C168" s="33"/>
      <c r="D168" s="33"/>
      <c r="E168" s="33"/>
      <c r="F168" s="119"/>
      <c r="G168" s="119"/>
      <c r="H168" s="119"/>
      <c r="I168" s="120"/>
      <c r="J168" s="34"/>
    </row>
    <row r="169" spans="1:10" ht="46.5">
      <c r="A169" s="135" t="s">
        <v>42</v>
      </c>
      <c r="B169" s="329" t="s">
        <v>532</v>
      </c>
      <c r="C169" s="40" t="s">
        <v>533</v>
      </c>
      <c r="D169" s="40"/>
      <c r="E169" s="37" t="s">
        <v>61</v>
      </c>
      <c r="F169" s="91">
        <v>50</v>
      </c>
      <c r="G169" s="91">
        <v>5750</v>
      </c>
      <c r="H169" s="113" t="s">
        <v>397</v>
      </c>
      <c r="I169" s="94"/>
      <c r="J169" s="39"/>
    </row>
    <row r="170" spans="1:10">
      <c r="A170" s="51" t="s">
        <v>529</v>
      </c>
      <c r="B170" s="329" t="s">
        <v>156</v>
      </c>
      <c r="C170" s="40" t="s">
        <v>156</v>
      </c>
      <c r="D170" s="40"/>
      <c r="E170" s="37" t="s">
        <v>531</v>
      </c>
      <c r="F170" s="91">
        <v>50</v>
      </c>
      <c r="G170" s="91">
        <v>5750</v>
      </c>
      <c r="H170" s="113" t="s">
        <v>397</v>
      </c>
      <c r="I170" s="94"/>
      <c r="J170" s="39"/>
    </row>
    <row r="171" spans="1:10">
      <c r="A171" s="51" t="s">
        <v>45</v>
      </c>
      <c r="B171" s="329" t="s">
        <v>156</v>
      </c>
      <c r="C171" s="40" t="s">
        <v>156</v>
      </c>
      <c r="D171" s="40" t="s">
        <v>117</v>
      </c>
      <c r="E171" s="37" t="s">
        <v>123</v>
      </c>
      <c r="F171" s="91">
        <v>20</v>
      </c>
      <c r="G171" s="91">
        <v>2400</v>
      </c>
      <c r="H171" s="113" t="s">
        <v>397</v>
      </c>
      <c r="I171" s="94"/>
      <c r="J171" s="39"/>
    </row>
    <row r="172" spans="1:10">
      <c r="A172" s="51" t="s">
        <v>46</v>
      </c>
      <c r="B172" s="329" t="s">
        <v>156</v>
      </c>
      <c r="C172" s="40" t="s">
        <v>156</v>
      </c>
      <c r="D172" s="40"/>
      <c r="E172" s="37" t="s">
        <v>124</v>
      </c>
      <c r="F172" s="91">
        <v>30</v>
      </c>
      <c r="G172" s="91">
        <v>3350</v>
      </c>
      <c r="H172" s="113" t="s">
        <v>397</v>
      </c>
      <c r="I172" s="94"/>
      <c r="J172" s="39"/>
    </row>
    <row r="173" spans="1:10">
      <c r="A173" s="49" t="s">
        <v>201</v>
      </c>
      <c r="B173" s="328"/>
      <c r="C173" s="33"/>
      <c r="D173" s="33"/>
      <c r="E173" s="33"/>
      <c r="F173" s="119"/>
      <c r="G173" s="119"/>
      <c r="H173" s="119"/>
      <c r="I173" s="120"/>
      <c r="J173" s="34"/>
    </row>
    <row r="174" spans="1:10">
      <c r="A174" s="51" t="s">
        <v>248</v>
      </c>
      <c r="B174" s="329" t="s">
        <v>246</v>
      </c>
      <c r="C174" s="40" t="s">
        <v>247</v>
      </c>
      <c r="D174" s="40" t="s">
        <v>117</v>
      </c>
      <c r="E174" s="40" t="s">
        <v>220</v>
      </c>
      <c r="F174" s="91">
        <v>50</v>
      </c>
      <c r="G174" s="91">
        <v>5750</v>
      </c>
      <c r="H174" s="113" t="s">
        <v>397</v>
      </c>
      <c r="I174" s="94"/>
      <c r="J174" s="39"/>
    </row>
    <row r="175" spans="1:10">
      <c r="A175" s="51" t="s">
        <v>249</v>
      </c>
      <c r="B175" s="329" t="s">
        <v>246</v>
      </c>
      <c r="C175" s="40" t="s">
        <v>247</v>
      </c>
      <c r="D175" s="40" t="s">
        <v>117</v>
      </c>
      <c r="E175" s="40" t="s">
        <v>221</v>
      </c>
      <c r="F175" s="91">
        <v>50</v>
      </c>
      <c r="G175" s="91">
        <v>5750</v>
      </c>
      <c r="H175" s="113" t="s">
        <v>397</v>
      </c>
      <c r="I175" s="94"/>
      <c r="J175" s="39"/>
    </row>
    <row r="176" spans="1:10">
      <c r="A176" s="49" t="s">
        <v>307</v>
      </c>
      <c r="B176" s="329"/>
      <c r="C176" s="40"/>
      <c r="D176" s="40"/>
      <c r="E176" s="40"/>
      <c r="F176" s="91"/>
      <c r="G176" s="91"/>
      <c r="H176" s="91"/>
      <c r="I176" s="94"/>
      <c r="J176" s="39"/>
    </row>
    <row r="177" spans="1:10" ht="46.5">
      <c r="A177" s="51" t="s">
        <v>326</v>
      </c>
      <c r="B177" s="329">
        <v>4.5</v>
      </c>
      <c r="C177" s="40" t="s">
        <v>579</v>
      </c>
      <c r="D177" s="40"/>
      <c r="E177" s="40" t="s">
        <v>325</v>
      </c>
      <c r="F177" s="91">
        <v>30</v>
      </c>
      <c r="G177" s="91">
        <v>3450</v>
      </c>
      <c r="H177" s="113" t="s">
        <v>397</v>
      </c>
      <c r="I177" s="94"/>
      <c r="J177" s="39"/>
    </row>
    <row r="178" spans="1:10" ht="46.5">
      <c r="A178" s="51" t="s">
        <v>327</v>
      </c>
      <c r="B178" s="329">
        <v>4.5</v>
      </c>
      <c r="C178" s="40" t="s">
        <v>580</v>
      </c>
      <c r="D178" s="40"/>
      <c r="E178" s="40" t="s">
        <v>328</v>
      </c>
      <c r="F178" s="91">
        <v>50</v>
      </c>
      <c r="G178" s="91">
        <v>5750</v>
      </c>
      <c r="H178" s="113" t="s">
        <v>397</v>
      </c>
      <c r="I178" s="94"/>
      <c r="J178" s="39"/>
    </row>
    <row r="179" spans="1:10" ht="46.5">
      <c r="A179" s="51" t="s">
        <v>333</v>
      </c>
      <c r="B179" s="329">
        <v>4.5</v>
      </c>
      <c r="C179" s="40" t="s">
        <v>582</v>
      </c>
      <c r="D179" s="40" t="s">
        <v>331</v>
      </c>
      <c r="E179" s="40" t="s">
        <v>332</v>
      </c>
      <c r="F179" s="91">
        <v>25</v>
      </c>
      <c r="G179" s="91">
        <v>2875</v>
      </c>
      <c r="H179" s="113" t="s">
        <v>397</v>
      </c>
      <c r="I179" s="94"/>
      <c r="J179" s="39"/>
    </row>
    <row r="180" spans="1:10" ht="46.5">
      <c r="A180" s="51" t="s">
        <v>340</v>
      </c>
      <c r="B180" s="329">
        <v>4.5</v>
      </c>
      <c r="C180" s="40" t="s">
        <v>586</v>
      </c>
      <c r="D180" s="40"/>
      <c r="E180" s="40" t="s">
        <v>339</v>
      </c>
      <c r="F180" s="91">
        <v>25</v>
      </c>
      <c r="G180" s="91">
        <v>2875</v>
      </c>
      <c r="H180" s="113" t="s">
        <v>397</v>
      </c>
      <c r="I180" s="94"/>
      <c r="J180" s="39"/>
    </row>
    <row r="181" spans="1:10">
      <c r="A181" s="49" t="s">
        <v>406</v>
      </c>
      <c r="B181" s="329"/>
      <c r="C181" s="40"/>
      <c r="D181" s="40"/>
      <c r="E181" s="40"/>
      <c r="F181" s="91"/>
      <c r="G181" s="91"/>
      <c r="H181" s="91"/>
      <c r="I181" s="94"/>
      <c r="J181" s="39"/>
    </row>
    <row r="182" spans="1:10" ht="46.5">
      <c r="A182" s="51" t="s">
        <v>412</v>
      </c>
      <c r="B182" s="329" t="s">
        <v>408</v>
      </c>
      <c r="C182" s="40" t="s">
        <v>587</v>
      </c>
      <c r="D182" s="40"/>
      <c r="E182" s="40" t="s">
        <v>413</v>
      </c>
      <c r="F182" s="91">
        <v>50</v>
      </c>
      <c r="G182" s="91">
        <v>5750</v>
      </c>
      <c r="H182" s="94" t="s">
        <v>397</v>
      </c>
      <c r="I182" s="94"/>
      <c r="J182" s="39"/>
    </row>
    <row r="183" spans="1:10">
      <c r="A183" s="49" t="s">
        <v>474</v>
      </c>
      <c r="B183" s="329"/>
      <c r="C183" s="40"/>
      <c r="D183" s="40"/>
      <c r="E183" s="40"/>
      <c r="F183" s="91"/>
      <c r="G183" s="91"/>
      <c r="H183" s="94"/>
      <c r="I183" s="94"/>
      <c r="J183" s="39"/>
    </row>
    <row r="184" spans="1:10">
      <c r="A184" s="51" t="s">
        <v>485</v>
      </c>
      <c r="B184" s="331" t="s">
        <v>486</v>
      </c>
      <c r="C184" s="43" t="s">
        <v>487</v>
      </c>
      <c r="D184" s="43"/>
      <c r="E184" s="43" t="s">
        <v>484</v>
      </c>
      <c r="F184" s="91">
        <v>25</v>
      </c>
      <c r="G184" s="91">
        <v>2875</v>
      </c>
      <c r="H184" s="94" t="s">
        <v>397</v>
      </c>
      <c r="I184" s="94"/>
      <c r="J184" s="39"/>
    </row>
    <row r="185" spans="1:10">
      <c r="A185" s="51" t="s">
        <v>543</v>
      </c>
      <c r="B185" s="331" t="s">
        <v>488</v>
      </c>
      <c r="C185" s="43" t="s">
        <v>489</v>
      </c>
      <c r="D185" s="43" t="s">
        <v>490</v>
      </c>
      <c r="E185" s="43" t="s">
        <v>484</v>
      </c>
      <c r="F185" s="91">
        <v>60</v>
      </c>
      <c r="G185" s="91" t="s">
        <v>64</v>
      </c>
      <c r="H185" s="94" t="s">
        <v>397</v>
      </c>
      <c r="I185" s="94"/>
      <c r="J185" s="39"/>
    </row>
    <row r="186" spans="1:10">
      <c r="A186" s="52" t="s">
        <v>485</v>
      </c>
      <c r="B186" s="331" t="s">
        <v>486</v>
      </c>
      <c r="C186" s="43" t="s">
        <v>487</v>
      </c>
      <c r="D186" s="43"/>
      <c r="E186" s="43" t="s">
        <v>491</v>
      </c>
      <c r="F186" s="91">
        <v>25</v>
      </c>
      <c r="G186" s="91">
        <v>2875</v>
      </c>
      <c r="H186" s="94" t="s">
        <v>397</v>
      </c>
      <c r="I186" s="94"/>
      <c r="J186" s="39"/>
    </row>
    <row r="187" spans="1:10">
      <c r="A187" s="52" t="s">
        <v>543</v>
      </c>
      <c r="B187" s="331" t="s">
        <v>488</v>
      </c>
      <c r="C187" s="43" t="s">
        <v>489</v>
      </c>
      <c r="D187" s="43" t="s">
        <v>490</v>
      </c>
      <c r="E187" s="43" t="s">
        <v>491</v>
      </c>
      <c r="F187" s="91">
        <v>60</v>
      </c>
      <c r="G187" s="91" t="s">
        <v>64</v>
      </c>
      <c r="H187" s="94" t="s">
        <v>397</v>
      </c>
      <c r="I187" s="94"/>
      <c r="J187" s="39"/>
    </row>
    <row r="188" spans="1:10">
      <c r="A188" s="123" t="s">
        <v>601</v>
      </c>
      <c r="B188" s="331"/>
      <c r="C188" s="43"/>
      <c r="D188" s="43"/>
      <c r="E188" s="43"/>
      <c r="F188" s="91"/>
      <c r="G188" s="91"/>
      <c r="H188" s="91"/>
      <c r="I188" s="94"/>
      <c r="J188" s="39"/>
    </row>
    <row r="189" spans="1:10">
      <c r="A189" s="109" t="s">
        <v>636</v>
      </c>
      <c r="B189" s="329" t="s">
        <v>118</v>
      </c>
      <c r="C189" s="40" t="s">
        <v>625</v>
      </c>
      <c r="D189" s="140" t="s">
        <v>118</v>
      </c>
      <c r="E189" s="40" t="s">
        <v>617</v>
      </c>
      <c r="F189" s="146">
        <v>20</v>
      </c>
      <c r="G189" s="146">
        <v>2300</v>
      </c>
      <c r="H189" s="113" t="s">
        <v>397</v>
      </c>
      <c r="I189" s="148"/>
      <c r="J189" s="149"/>
    </row>
    <row r="190" spans="1:10">
      <c r="A190" s="109" t="s">
        <v>638</v>
      </c>
      <c r="B190" s="329" t="s">
        <v>118</v>
      </c>
      <c r="C190" s="40" t="s">
        <v>625</v>
      </c>
      <c r="D190" s="140" t="s">
        <v>118</v>
      </c>
      <c r="E190" s="40" t="s">
        <v>617</v>
      </c>
      <c r="F190" s="146">
        <v>20</v>
      </c>
      <c r="G190" s="146">
        <v>2300</v>
      </c>
      <c r="H190" s="113" t="s">
        <v>397</v>
      </c>
      <c r="I190" s="148"/>
      <c r="J190" s="149"/>
    </row>
    <row r="191" spans="1:10">
      <c r="A191" s="288"/>
      <c r="B191" s="338"/>
      <c r="C191" s="275"/>
      <c r="D191" s="287"/>
      <c r="E191" s="275"/>
      <c r="F191" s="289"/>
      <c r="G191" s="289"/>
      <c r="H191" s="316"/>
      <c r="I191" s="344"/>
      <c r="J191" s="345"/>
    </row>
    <row r="192" spans="1:10">
      <c r="A192" s="288"/>
      <c r="B192" s="338"/>
      <c r="C192" s="275"/>
      <c r="D192" s="287"/>
      <c r="E192" s="275"/>
      <c r="F192" s="289"/>
      <c r="G192" s="289"/>
      <c r="H192" s="316"/>
      <c r="I192" s="344"/>
      <c r="J192" s="345"/>
    </row>
    <row r="193" spans="1:10">
      <c r="A193" s="354" t="s">
        <v>7</v>
      </c>
      <c r="B193" s="353" t="s">
        <v>15</v>
      </c>
      <c r="C193" s="353"/>
      <c r="D193" s="353"/>
      <c r="E193" s="354" t="s">
        <v>13</v>
      </c>
      <c r="F193" s="254" t="s">
        <v>10</v>
      </c>
      <c r="G193" s="254" t="s">
        <v>0</v>
      </c>
      <c r="H193" s="373" t="s">
        <v>14</v>
      </c>
      <c r="I193" s="373"/>
      <c r="J193" s="376" t="s">
        <v>19</v>
      </c>
    </row>
    <row r="194" spans="1:10">
      <c r="A194" s="355"/>
      <c r="B194" s="325" t="s">
        <v>16</v>
      </c>
      <c r="C194" s="251" t="s">
        <v>17</v>
      </c>
      <c r="D194" s="251" t="s">
        <v>18</v>
      </c>
      <c r="E194" s="355"/>
      <c r="F194" s="85" t="s">
        <v>11</v>
      </c>
      <c r="G194" s="85" t="s">
        <v>5</v>
      </c>
      <c r="H194" s="85" t="s">
        <v>4</v>
      </c>
      <c r="I194" s="85" t="s">
        <v>6</v>
      </c>
      <c r="J194" s="377"/>
    </row>
    <row r="195" spans="1:10">
      <c r="A195" s="123" t="s">
        <v>666</v>
      </c>
      <c r="B195" s="331"/>
      <c r="C195" s="43"/>
      <c r="D195" s="43"/>
      <c r="E195" s="43"/>
      <c r="F195" s="91"/>
      <c r="G195" s="91"/>
      <c r="H195" s="91"/>
      <c r="I195" s="94"/>
      <c r="J195" s="39"/>
    </row>
    <row r="196" spans="1:10">
      <c r="A196" s="109" t="s">
        <v>684</v>
      </c>
      <c r="B196" s="329" t="s">
        <v>408</v>
      </c>
      <c r="C196" s="40" t="s">
        <v>685</v>
      </c>
      <c r="D196" s="110"/>
      <c r="E196" s="40" t="s">
        <v>686</v>
      </c>
      <c r="F196" s="146">
        <v>50</v>
      </c>
      <c r="G196" s="146">
        <v>5750</v>
      </c>
      <c r="H196" s="94" t="s">
        <v>397</v>
      </c>
      <c r="I196" s="94"/>
      <c r="J196" s="39"/>
    </row>
    <row r="197" spans="1:10">
      <c r="A197" s="109" t="s">
        <v>687</v>
      </c>
      <c r="B197" s="329" t="s">
        <v>408</v>
      </c>
      <c r="C197" s="40" t="s">
        <v>685</v>
      </c>
      <c r="D197" s="110"/>
      <c r="E197" s="40" t="s">
        <v>688</v>
      </c>
      <c r="F197" s="146">
        <v>50</v>
      </c>
      <c r="G197" s="146">
        <v>5750</v>
      </c>
      <c r="H197" s="94" t="s">
        <v>397</v>
      </c>
      <c r="I197" s="94"/>
      <c r="J197" s="39"/>
    </row>
    <row r="198" spans="1:10">
      <c r="A198" s="109" t="s">
        <v>684</v>
      </c>
      <c r="B198" s="329" t="s">
        <v>408</v>
      </c>
      <c r="C198" s="40" t="s">
        <v>685</v>
      </c>
      <c r="D198" s="110"/>
      <c r="E198" s="40" t="s">
        <v>689</v>
      </c>
      <c r="F198" s="146">
        <v>50</v>
      </c>
      <c r="G198" s="146">
        <v>5750</v>
      </c>
      <c r="H198" s="94" t="s">
        <v>397</v>
      </c>
      <c r="I198" s="94"/>
      <c r="J198" s="39"/>
    </row>
    <row r="199" spans="1:10">
      <c r="A199" s="109" t="s">
        <v>684</v>
      </c>
      <c r="B199" s="329" t="s">
        <v>408</v>
      </c>
      <c r="C199" s="40" t="s">
        <v>685</v>
      </c>
      <c r="D199" s="110"/>
      <c r="E199" s="40" t="s">
        <v>690</v>
      </c>
      <c r="F199" s="146">
        <v>50</v>
      </c>
      <c r="G199" s="146">
        <v>5750</v>
      </c>
      <c r="H199" s="94" t="s">
        <v>397</v>
      </c>
      <c r="I199" s="94"/>
      <c r="J199" s="39"/>
    </row>
    <row r="200" spans="1:10">
      <c r="A200" s="109" t="s">
        <v>684</v>
      </c>
      <c r="B200" s="329" t="s">
        <v>408</v>
      </c>
      <c r="C200" s="40" t="s">
        <v>685</v>
      </c>
      <c r="D200" s="110"/>
      <c r="E200" s="40" t="s">
        <v>691</v>
      </c>
      <c r="F200" s="146">
        <v>50</v>
      </c>
      <c r="G200" s="146">
        <v>5750</v>
      </c>
      <c r="H200" s="94" t="s">
        <v>397</v>
      </c>
      <c r="I200" s="94"/>
      <c r="J200" s="39"/>
    </row>
    <row r="201" spans="1:10">
      <c r="A201" s="109" t="s">
        <v>692</v>
      </c>
      <c r="B201" s="329" t="s">
        <v>408</v>
      </c>
      <c r="C201" s="40" t="s">
        <v>685</v>
      </c>
      <c r="D201" s="110"/>
      <c r="E201" s="40" t="s">
        <v>693</v>
      </c>
      <c r="F201" s="146">
        <v>50</v>
      </c>
      <c r="G201" s="146">
        <v>5750</v>
      </c>
      <c r="H201" s="94" t="s">
        <v>397</v>
      </c>
      <c r="I201" s="94"/>
      <c r="J201" s="39"/>
    </row>
    <row r="202" spans="1:10">
      <c r="A202" s="109" t="s">
        <v>103</v>
      </c>
      <c r="B202" s="329" t="s">
        <v>408</v>
      </c>
      <c r="C202" s="40" t="s">
        <v>685</v>
      </c>
      <c r="D202" s="110"/>
      <c r="E202" s="40" t="s">
        <v>694</v>
      </c>
      <c r="F202" s="146">
        <v>50</v>
      </c>
      <c r="G202" s="146">
        <v>5750</v>
      </c>
      <c r="H202" s="94" t="s">
        <v>397</v>
      </c>
      <c r="I202" s="94"/>
      <c r="J202" s="39"/>
    </row>
    <row r="203" spans="1:10">
      <c r="A203" s="109" t="s">
        <v>103</v>
      </c>
      <c r="B203" s="329" t="s">
        <v>408</v>
      </c>
      <c r="C203" s="40" t="s">
        <v>685</v>
      </c>
      <c r="D203" s="110"/>
      <c r="E203" s="40" t="s">
        <v>695</v>
      </c>
      <c r="F203" s="146">
        <v>50</v>
      </c>
      <c r="G203" s="146">
        <v>5750</v>
      </c>
      <c r="H203" s="94" t="s">
        <v>397</v>
      </c>
      <c r="I203" s="94"/>
      <c r="J203" s="39"/>
    </row>
    <row r="204" spans="1:10">
      <c r="A204" s="109" t="s">
        <v>684</v>
      </c>
      <c r="B204" s="329" t="s">
        <v>408</v>
      </c>
      <c r="C204" s="40" t="s">
        <v>685</v>
      </c>
      <c r="D204" s="110"/>
      <c r="E204" s="40" t="s">
        <v>696</v>
      </c>
      <c r="F204" s="146">
        <v>50</v>
      </c>
      <c r="G204" s="146">
        <v>5750</v>
      </c>
      <c r="H204" s="94" t="s">
        <v>397</v>
      </c>
      <c r="I204" s="94"/>
      <c r="J204" s="39"/>
    </row>
    <row r="205" spans="1:10">
      <c r="A205" s="109" t="s">
        <v>684</v>
      </c>
      <c r="B205" s="329" t="s">
        <v>408</v>
      </c>
      <c r="C205" s="40" t="s">
        <v>685</v>
      </c>
      <c r="D205" s="110"/>
      <c r="E205" s="40" t="s">
        <v>697</v>
      </c>
      <c r="F205" s="146">
        <v>50</v>
      </c>
      <c r="G205" s="146">
        <v>5750</v>
      </c>
      <c r="H205" s="94" t="s">
        <v>397</v>
      </c>
      <c r="I205" s="94"/>
      <c r="J205" s="39"/>
    </row>
    <row r="206" spans="1:10" ht="46.5">
      <c r="A206" s="109" t="s">
        <v>698</v>
      </c>
      <c r="B206" s="329" t="s">
        <v>408</v>
      </c>
      <c r="C206" s="40" t="s">
        <v>699</v>
      </c>
      <c r="D206" s="110"/>
      <c r="E206" s="40" t="s">
        <v>700</v>
      </c>
      <c r="F206" s="146">
        <v>50</v>
      </c>
      <c r="G206" s="146">
        <v>5750</v>
      </c>
      <c r="H206" s="94" t="s">
        <v>397</v>
      </c>
      <c r="I206" s="94"/>
      <c r="J206" s="39"/>
    </row>
    <row r="207" spans="1:10">
      <c r="A207" s="109" t="s">
        <v>698</v>
      </c>
      <c r="B207" s="329" t="s">
        <v>408</v>
      </c>
      <c r="C207" s="40" t="s">
        <v>685</v>
      </c>
      <c r="D207" s="110"/>
      <c r="E207" s="40" t="s">
        <v>701</v>
      </c>
      <c r="F207" s="146">
        <v>50</v>
      </c>
      <c r="G207" s="146">
        <v>5750</v>
      </c>
      <c r="H207" s="94" t="s">
        <v>397</v>
      </c>
      <c r="I207" s="94"/>
      <c r="J207" s="39"/>
    </row>
    <row r="208" spans="1:10" ht="46.5">
      <c r="A208" s="109" t="s">
        <v>698</v>
      </c>
      <c r="B208" s="329" t="s">
        <v>408</v>
      </c>
      <c r="C208" s="40" t="s">
        <v>699</v>
      </c>
      <c r="D208" s="110"/>
      <c r="E208" s="40" t="s">
        <v>702</v>
      </c>
      <c r="F208" s="146">
        <v>50</v>
      </c>
      <c r="G208" s="146">
        <v>5750</v>
      </c>
      <c r="H208" s="94" t="s">
        <v>397</v>
      </c>
      <c r="I208" s="94"/>
      <c r="J208" s="39"/>
    </row>
    <row r="209" spans="1:10" ht="46.5">
      <c r="A209" s="109" t="s">
        <v>698</v>
      </c>
      <c r="B209" s="329" t="s">
        <v>408</v>
      </c>
      <c r="C209" s="40" t="s">
        <v>699</v>
      </c>
      <c r="D209" s="110"/>
      <c r="E209" s="40" t="s">
        <v>703</v>
      </c>
      <c r="F209" s="146">
        <v>50</v>
      </c>
      <c r="G209" s="146">
        <v>5750</v>
      </c>
      <c r="H209" s="94" t="s">
        <v>397</v>
      </c>
      <c r="I209" s="94"/>
      <c r="J209" s="39"/>
    </row>
    <row r="210" spans="1:10">
      <c r="A210" s="303" t="s">
        <v>814</v>
      </c>
      <c r="B210" s="302"/>
      <c r="C210" s="302"/>
      <c r="D210" s="302"/>
      <c r="E210" s="302"/>
      <c r="F210" s="304"/>
      <c r="G210" s="304"/>
      <c r="H210" s="371" t="s">
        <v>822</v>
      </c>
      <c r="I210" s="372"/>
      <c r="J210" s="305"/>
    </row>
    <row r="211" spans="1:10">
      <c r="A211" s="52"/>
      <c r="B211" s="331"/>
      <c r="C211" s="43"/>
      <c r="D211" s="43"/>
      <c r="E211" s="43"/>
      <c r="F211" s="91"/>
      <c r="G211" s="91"/>
      <c r="H211" s="91"/>
      <c r="I211" s="94"/>
      <c r="J211" s="39"/>
    </row>
    <row r="212" spans="1:10">
      <c r="A212" s="52"/>
      <c r="B212" s="331"/>
      <c r="C212" s="43"/>
      <c r="D212" s="43"/>
      <c r="E212" s="43"/>
      <c r="F212" s="91"/>
      <c r="G212" s="91"/>
      <c r="H212" s="91"/>
      <c r="I212" s="94"/>
      <c r="J212" s="39"/>
    </row>
    <row r="213" spans="1:10">
      <c r="A213" s="63" t="s">
        <v>22</v>
      </c>
      <c r="B213" s="327"/>
      <c r="C213" s="27"/>
      <c r="D213" s="27"/>
      <c r="E213" s="27"/>
      <c r="F213" s="86"/>
      <c r="G213" s="86"/>
      <c r="H213" s="86"/>
      <c r="I213" s="87"/>
      <c r="J213" s="29"/>
    </row>
    <row r="214" spans="1:10">
      <c r="A214" s="51" t="s">
        <v>67</v>
      </c>
      <c r="B214" s="329" t="s">
        <v>156</v>
      </c>
      <c r="C214" s="40" t="s">
        <v>156</v>
      </c>
      <c r="D214" s="40" t="s">
        <v>150</v>
      </c>
      <c r="E214" s="37" t="s">
        <v>126</v>
      </c>
      <c r="F214" s="91">
        <v>40</v>
      </c>
      <c r="G214" s="91">
        <v>16000</v>
      </c>
      <c r="H214" s="113" t="s">
        <v>397</v>
      </c>
      <c r="I214" s="94"/>
      <c r="J214" s="39"/>
    </row>
    <row r="215" spans="1:10" ht="46.5">
      <c r="A215" s="51" t="s">
        <v>538</v>
      </c>
      <c r="B215" s="329" t="s">
        <v>534</v>
      </c>
      <c r="C215" s="40" t="s">
        <v>156</v>
      </c>
      <c r="D215" s="40"/>
      <c r="E215" s="37" t="s">
        <v>62</v>
      </c>
      <c r="F215" s="91">
        <v>40</v>
      </c>
      <c r="G215" s="91">
        <v>16000</v>
      </c>
      <c r="H215" s="113" t="s">
        <v>397</v>
      </c>
      <c r="I215" s="94"/>
      <c r="J215" s="39"/>
    </row>
    <row r="216" spans="1:10">
      <c r="A216" s="51" t="s">
        <v>68</v>
      </c>
      <c r="B216" s="329" t="s">
        <v>156</v>
      </c>
      <c r="C216" s="40" t="s">
        <v>156</v>
      </c>
      <c r="D216" s="40">
        <v>1</v>
      </c>
      <c r="E216" s="37" t="s">
        <v>127</v>
      </c>
      <c r="F216" s="91">
        <v>40</v>
      </c>
      <c r="G216" s="91">
        <v>8000</v>
      </c>
      <c r="H216" s="113" t="s">
        <v>397</v>
      </c>
      <c r="I216" s="94"/>
      <c r="J216" s="39"/>
    </row>
    <row r="217" spans="1:10">
      <c r="A217" s="53" t="s">
        <v>539</v>
      </c>
      <c r="B217" s="329" t="s">
        <v>156</v>
      </c>
      <c r="C217" s="40" t="s">
        <v>156</v>
      </c>
      <c r="D217" s="40">
        <v>4</v>
      </c>
      <c r="E217" s="37" t="s">
        <v>128</v>
      </c>
      <c r="F217" s="91">
        <v>40</v>
      </c>
      <c r="G217" s="91">
        <v>16000</v>
      </c>
      <c r="H217" s="113" t="s">
        <v>397</v>
      </c>
      <c r="I217" s="94"/>
      <c r="J217" s="39"/>
    </row>
    <row r="218" spans="1:10">
      <c r="A218" s="51" t="s">
        <v>542</v>
      </c>
      <c r="B218" s="329" t="s">
        <v>156</v>
      </c>
      <c r="C218" s="40" t="s">
        <v>156</v>
      </c>
      <c r="D218" s="40" t="s">
        <v>118</v>
      </c>
      <c r="E218" s="37" t="s">
        <v>129</v>
      </c>
      <c r="F218" s="91">
        <v>20</v>
      </c>
      <c r="G218" s="91">
        <v>8000</v>
      </c>
      <c r="H218" s="113" t="s">
        <v>397</v>
      </c>
      <c r="I218" s="94"/>
      <c r="J218" s="39"/>
    </row>
    <row r="219" spans="1:10">
      <c r="A219" s="49" t="s">
        <v>201</v>
      </c>
      <c r="B219" s="329"/>
      <c r="C219" s="40"/>
      <c r="D219" s="40"/>
      <c r="E219" s="40"/>
      <c r="F219" s="91"/>
      <c r="G219" s="91"/>
      <c r="H219" s="91"/>
      <c r="I219" s="94"/>
      <c r="J219" s="39"/>
    </row>
    <row r="220" spans="1:10">
      <c r="A220" s="51" t="s">
        <v>252</v>
      </c>
      <c r="B220" s="329" t="s">
        <v>251</v>
      </c>
      <c r="C220" s="40" t="s">
        <v>218</v>
      </c>
      <c r="D220" s="40">
        <v>4</v>
      </c>
      <c r="E220" s="40" t="s">
        <v>220</v>
      </c>
      <c r="F220" s="91">
        <v>40</v>
      </c>
      <c r="G220" s="91">
        <v>16000</v>
      </c>
      <c r="H220" s="113" t="s">
        <v>397</v>
      </c>
      <c r="I220" s="94"/>
      <c r="J220" s="39"/>
    </row>
    <row r="221" spans="1:10">
      <c r="A221" s="51" t="s">
        <v>253</v>
      </c>
      <c r="B221" s="329" t="s">
        <v>251</v>
      </c>
      <c r="C221" s="40" t="s">
        <v>218</v>
      </c>
      <c r="D221" s="40">
        <v>4</v>
      </c>
      <c r="E221" s="40" t="s">
        <v>221</v>
      </c>
      <c r="F221" s="91">
        <v>40</v>
      </c>
      <c r="G221" s="91">
        <v>16000</v>
      </c>
      <c r="H221" s="113" t="s">
        <v>397</v>
      </c>
      <c r="I221" s="94"/>
      <c r="J221" s="39"/>
    </row>
    <row r="222" spans="1:10">
      <c r="A222" s="49" t="s">
        <v>474</v>
      </c>
      <c r="B222" s="329"/>
      <c r="C222" s="40"/>
      <c r="D222" s="40"/>
      <c r="E222" s="40"/>
      <c r="F222" s="91"/>
      <c r="G222" s="91"/>
      <c r="H222" s="94"/>
      <c r="I222" s="94"/>
      <c r="J222" s="39"/>
    </row>
    <row r="223" spans="1:10">
      <c r="A223" s="51" t="s">
        <v>544</v>
      </c>
      <c r="B223" s="331" t="s">
        <v>493</v>
      </c>
      <c r="C223" s="43" t="s">
        <v>494</v>
      </c>
      <c r="D223" s="43" t="s">
        <v>495</v>
      </c>
      <c r="E223" s="43" t="s">
        <v>484</v>
      </c>
      <c r="F223" s="91">
        <v>40</v>
      </c>
      <c r="G223" s="91">
        <v>16000</v>
      </c>
      <c r="H223" s="91" t="s">
        <v>397</v>
      </c>
      <c r="I223" s="94"/>
      <c r="J223" s="39"/>
    </row>
    <row r="224" spans="1:10">
      <c r="A224" s="51" t="s">
        <v>496</v>
      </c>
      <c r="B224" s="331" t="s">
        <v>493</v>
      </c>
      <c r="C224" s="43" t="s">
        <v>494</v>
      </c>
      <c r="D224" s="43" t="s">
        <v>495</v>
      </c>
      <c r="E224" s="43" t="s">
        <v>491</v>
      </c>
      <c r="F224" s="91">
        <v>40</v>
      </c>
      <c r="G224" s="91">
        <v>16000</v>
      </c>
      <c r="H224" s="91"/>
      <c r="I224" s="91" t="s">
        <v>397</v>
      </c>
      <c r="J224" s="39"/>
    </row>
    <row r="225" spans="1:10">
      <c r="A225" s="354" t="s">
        <v>7</v>
      </c>
      <c r="B225" s="353" t="s">
        <v>15</v>
      </c>
      <c r="C225" s="353"/>
      <c r="D225" s="353"/>
      <c r="E225" s="354" t="s">
        <v>13</v>
      </c>
      <c r="F225" s="254" t="s">
        <v>10</v>
      </c>
      <c r="G225" s="254" t="s">
        <v>0</v>
      </c>
      <c r="H225" s="373" t="s">
        <v>14</v>
      </c>
      <c r="I225" s="373"/>
      <c r="J225" s="376" t="s">
        <v>19</v>
      </c>
    </row>
    <row r="226" spans="1:10">
      <c r="A226" s="355"/>
      <c r="B226" s="325" t="s">
        <v>16</v>
      </c>
      <c r="C226" s="251" t="s">
        <v>17</v>
      </c>
      <c r="D226" s="251" t="s">
        <v>18</v>
      </c>
      <c r="E226" s="355"/>
      <c r="F226" s="85" t="s">
        <v>11</v>
      </c>
      <c r="G226" s="85" t="s">
        <v>5</v>
      </c>
      <c r="H226" s="85" t="s">
        <v>4</v>
      </c>
      <c r="I226" s="85" t="s">
        <v>6</v>
      </c>
      <c r="J226" s="377"/>
    </row>
    <row r="227" spans="1:10">
      <c r="A227" s="49" t="s">
        <v>307</v>
      </c>
      <c r="B227" s="329"/>
      <c r="C227" s="40"/>
      <c r="D227" s="40"/>
      <c r="E227" s="40"/>
      <c r="F227" s="91"/>
      <c r="G227" s="91"/>
      <c r="H227" s="91"/>
      <c r="I227" s="94"/>
      <c r="J227" s="39"/>
    </row>
    <row r="228" spans="1:10" ht="46.5">
      <c r="A228" s="51" t="s">
        <v>341</v>
      </c>
      <c r="B228" s="329">
        <v>4.5</v>
      </c>
      <c r="C228" s="40" t="s">
        <v>568</v>
      </c>
      <c r="D228" s="40" t="s">
        <v>331</v>
      </c>
      <c r="E228" s="40" t="s">
        <v>325</v>
      </c>
      <c r="F228" s="91">
        <v>20</v>
      </c>
      <c r="G228" s="91">
        <v>8000</v>
      </c>
      <c r="H228" s="113" t="s">
        <v>397</v>
      </c>
      <c r="I228" s="94"/>
      <c r="J228" s="39"/>
    </row>
    <row r="229" spans="1:10" ht="46.5">
      <c r="A229" s="51" t="s">
        <v>341</v>
      </c>
      <c r="B229" s="329">
        <v>4.5</v>
      </c>
      <c r="C229" s="40" t="s">
        <v>570</v>
      </c>
      <c r="D229" s="40" t="s">
        <v>331</v>
      </c>
      <c r="E229" s="40" t="s">
        <v>328</v>
      </c>
      <c r="F229" s="91">
        <v>20</v>
      </c>
      <c r="G229" s="91">
        <v>8000</v>
      </c>
      <c r="H229" s="113" t="s">
        <v>397</v>
      </c>
      <c r="I229" s="94"/>
      <c r="J229" s="39"/>
    </row>
    <row r="230" spans="1:10" ht="46.5">
      <c r="A230" s="51" t="s">
        <v>344</v>
      </c>
      <c r="B230" s="329">
        <v>4.5</v>
      </c>
      <c r="C230" s="40" t="s">
        <v>573</v>
      </c>
      <c r="D230" s="40" t="s">
        <v>331</v>
      </c>
      <c r="E230" s="40" t="s">
        <v>332</v>
      </c>
      <c r="F230" s="91">
        <v>20</v>
      </c>
      <c r="G230" s="91">
        <v>8000</v>
      </c>
      <c r="H230" s="113" t="s">
        <v>397</v>
      </c>
      <c r="I230" s="94"/>
      <c r="J230" s="39"/>
    </row>
    <row r="231" spans="1:10" ht="46.5">
      <c r="A231" s="51" t="s">
        <v>345</v>
      </c>
      <c r="B231" s="329">
        <v>4.5</v>
      </c>
      <c r="C231" s="40" t="s">
        <v>574</v>
      </c>
      <c r="D231" s="40" t="s">
        <v>331</v>
      </c>
      <c r="E231" s="40" t="s">
        <v>336</v>
      </c>
      <c r="F231" s="91">
        <v>20</v>
      </c>
      <c r="G231" s="91">
        <v>8000</v>
      </c>
      <c r="H231" s="113" t="s">
        <v>397</v>
      </c>
      <c r="I231" s="94"/>
      <c r="J231" s="39"/>
    </row>
    <row r="232" spans="1:10" ht="46.5">
      <c r="A232" s="51" t="s">
        <v>347</v>
      </c>
      <c r="B232" s="329">
        <v>4.5</v>
      </c>
      <c r="C232" s="40" t="s">
        <v>576</v>
      </c>
      <c r="D232" s="40" t="s">
        <v>331</v>
      </c>
      <c r="E232" s="40" t="s">
        <v>339</v>
      </c>
      <c r="F232" s="91">
        <v>20</v>
      </c>
      <c r="G232" s="91">
        <v>8000</v>
      </c>
      <c r="H232" s="113" t="s">
        <v>397</v>
      </c>
      <c r="I232" s="94"/>
      <c r="J232" s="39"/>
    </row>
    <row r="233" spans="1:10">
      <c r="A233" s="49" t="s">
        <v>406</v>
      </c>
      <c r="B233" s="329"/>
      <c r="C233" s="40"/>
      <c r="D233" s="40"/>
      <c r="E233" s="40"/>
      <c r="F233" s="91"/>
      <c r="G233" s="91"/>
      <c r="H233" s="91"/>
      <c r="I233" s="94"/>
      <c r="J233" s="39"/>
    </row>
    <row r="234" spans="1:10" ht="46.5">
      <c r="A234" s="51" t="s">
        <v>415</v>
      </c>
      <c r="B234" s="329" t="s">
        <v>408</v>
      </c>
      <c r="C234" s="40" t="s">
        <v>587</v>
      </c>
      <c r="D234" s="40">
        <v>4</v>
      </c>
      <c r="E234" s="40" t="s">
        <v>410</v>
      </c>
      <c r="F234" s="91">
        <v>20</v>
      </c>
      <c r="G234" s="91">
        <v>1600</v>
      </c>
      <c r="H234" s="94" t="s">
        <v>397</v>
      </c>
      <c r="I234" s="94"/>
      <c r="J234" s="39"/>
    </row>
    <row r="235" spans="1:10">
      <c r="A235" s="51" t="s">
        <v>417</v>
      </c>
      <c r="B235" s="329"/>
      <c r="C235" s="40"/>
      <c r="D235" s="40"/>
      <c r="E235" s="40" t="s">
        <v>410</v>
      </c>
      <c r="F235" s="91">
        <v>60</v>
      </c>
      <c r="G235" s="91" t="s">
        <v>418</v>
      </c>
      <c r="H235" s="94" t="s">
        <v>397</v>
      </c>
      <c r="I235" s="94"/>
      <c r="J235" s="39"/>
    </row>
    <row r="236" spans="1:10">
      <c r="A236" s="51" t="s">
        <v>417</v>
      </c>
      <c r="B236" s="329"/>
      <c r="C236" s="40"/>
      <c r="D236" s="40"/>
      <c r="E236" s="40" t="s">
        <v>413</v>
      </c>
      <c r="F236" s="91">
        <v>60</v>
      </c>
      <c r="G236" s="91" t="s">
        <v>418</v>
      </c>
      <c r="H236" s="94" t="s">
        <v>397</v>
      </c>
      <c r="I236" s="94"/>
      <c r="J236" s="39"/>
    </row>
    <row r="237" spans="1:10">
      <c r="A237" s="123" t="s">
        <v>601</v>
      </c>
      <c r="B237" s="331"/>
      <c r="C237" s="43"/>
      <c r="D237" s="43"/>
      <c r="E237" s="43"/>
      <c r="F237" s="91"/>
      <c r="G237" s="91"/>
      <c r="H237" s="91"/>
      <c r="I237" s="91"/>
      <c r="J237" s="43"/>
    </row>
    <row r="238" spans="1:10">
      <c r="A238" s="109" t="s">
        <v>642</v>
      </c>
      <c r="B238" s="329">
        <v>4</v>
      </c>
      <c r="C238" s="40" t="s">
        <v>626</v>
      </c>
      <c r="D238" s="140">
        <v>3</v>
      </c>
      <c r="E238" s="40" t="s">
        <v>617</v>
      </c>
      <c r="F238" s="146">
        <v>20</v>
      </c>
      <c r="G238" s="146">
        <v>8000</v>
      </c>
      <c r="H238" s="91" t="s">
        <v>397</v>
      </c>
      <c r="I238" s="153"/>
      <c r="J238" s="149"/>
    </row>
    <row r="239" spans="1:10">
      <c r="A239" s="109" t="s">
        <v>643</v>
      </c>
      <c r="B239" s="329">
        <v>4</v>
      </c>
      <c r="C239" s="40" t="s">
        <v>626</v>
      </c>
      <c r="D239" s="140">
        <v>3</v>
      </c>
      <c r="E239" s="40" t="s">
        <v>617</v>
      </c>
      <c r="F239" s="146">
        <v>20</v>
      </c>
      <c r="G239" s="146">
        <v>8000</v>
      </c>
      <c r="H239" s="91" t="s">
        <v>397</v>
      </c>
      <c r="I239" s="153"/>
      <c r="J239" s="149"/>
    </row>
    <row r="240" spans="1:10">
      <c r="A240" s="123" t="s">
        <v>666</v>
      </c>
      <c r="B240" s="331"/>
      <c r="C240" s="43"/>
      <c r="D240" s="43"/>
      <c r="E240" s="43"/>
      <c r="F240" s="91"/>
      <c r="G240" s="91"/>
      <c r="H240" s="91"/>
      <c r="I240" s="91"/>
      <c r="J240" s="43"/>
    </row>
    <row r="241" spans="1:10">
      <c r="A241" s="109" t="s">
        <v>705</v>
      </c>
      <c r="B241" s="329" t="s">
        <v>408</v>
      </c>
      <c r="C241" s="40" t="s">
        <v>706</v>
      </c>
      <c r="D241" s="40">
        <v>4</v>
      </c>
      <c r="E241" s="40" t="s">
        <v>688</v>
      </c>
      <c r="F241" s="146">
        <v>40</v>
      </c>
      <c r="G241" s="146">
        <v>16000</v>
      </c>
      <c r="H241" s="94" t="s">
        <v>397</v>
      </c>
      <c r="I241" s="94"/>
      <c r="J241" s="39"/>
    </row>
    <row r="242" spans="1:10">
      <c r="A242" s="109" t="s">
        <v>705</v>
      </c>
      <c r="B242" s="329" t="s">
        <v>408</v>
      </c>
      <c r="C242" s="40" t="s">
        <v>706</v>
      </c>
      <c r="D242" s="40">
        <v>4</v>
      </c>
      <c r="E242" s="40" t="s">
        <v>690</v>
      </c>
      <c r="F242" s="146">
        <v>40</v>
      </c>
      <c r="G242" s="146">
        <v>16000</v>
      </c>
      <c r="H242" s="94" t="s">
        <v>397</v>
      </c>
      <c r="I242" s="94"/>
      <c r="J242" s="39"/>
    </row>
    <row r="243" spans="1:10">
      <c r="A243" s="109" t="s">
        <v>705</v>
      </c>
      <c r="B243" s="329" t="s">
        <v>408</v>
      </c>
      <c r="C243" s="40" t="s">
        <v>706</v>
      </c>
      <c r="D243" s="40">
        <v>4</v>
      </c>
      <c r="E243" s="40" t="s">
        <v>691</v>
      </c>
      <c r="F243" s="146">
        <v>40</v>
      </c>
      <c r="G243" s="146">
        <v>16000</v>
      </c>
      <c r="H243" s="94" t="s">
        <v>397</v>
      </c>
      <c r="I243" s="94"/>
      <c r="J243" s="39"/>
    </row>
    <row r="244" spans="1:10">
      <c r="A244" s="110" t="s">
        <v>708</v>
      </c>
      <c r="B244" s="329" t="s">
        <v>709</v>
      </c>
      <c r="C244" s="40" t="s">
        <v>706</v>
      </c>
      <c r="D244" s="40"/>
      <c r="E244" s="40" t="s">
        <v>693</v>
      </c>
      <c r="F244" s="146">
        <v>40</v>
      </c>
      <c r="G244" s="146">
        <v>16000</v>
      </c>
      <c r="H244" s="94" t="s">
        <v>397</v>
      </c>
      <c r="I244" s="91"/>
      <c r="J244" s="40"/>
    </row>
    <row r="245" spans="1:10">
      <c r="A245" s="109" t="s">
        <v>705</v>
      </c>
      <c r="B245" s="329" t="s">
        <v>408</v>
      </c>
      <c r="C245" s="40" t="s">
        <v>706</v>
      </c>
      <c r="D245" s="40">
        <v>4</v>
      </c>
      <c r="E245" s="40" t="s">
        <v>694</v>
      </c>
      <c r="F245" s="146">
        <v>40</v>
      </c>
      <c r="G245" s="146">
        <v>16000</v>
      </c>
      <c r="H245" s="94" t="s">
        <v>397</v>
      </c>
      <c r="I245" s="91"/>
      <c r="J245" s="40"/>
    </row>
    <row r="246" spans="1:10">
      <c r="A246" s="109" t="s">
        <v>705</v>
      </c>
      <c r="B246" s="329" t="s">
        <v>408</v>
      </c>
      <c r="C246" s="40" t="s">
        <v>706</v>
      </c>
      <c r="D246" s="40">
        <v>4</v>
      </c>
      <c r="E246" s="40" t="s">
        <v>695</v>
      </c>
      <c r="F246" s="146">
        <v>40</v>
      </c>
      <c r="G246" s="146">
        <v>16000</v>
      </c>
      <c r="H246" s="94" t="s">
        <v>397</v>
      </c>
      <c r="I246" s="91"/>
      <c r="J246" s="40"/>
    </row>
    <row r="247" spans="1:10">
      <c r="A247" s="109" t="s">
        <v>708</v>
      </c>
      <c r="B247" s="329" t="s">
        <v>408</v>
      </c>
      <c r="C247" s="40" t="s">
        <v>706</v>
      </c>
      <c r="D247" s="40"/>
      <c r="E247" s="40" t="s">
        <v>696</v>
      </c>
      <c r="F247" s="146">
        <v>40</v>
      </c>
      <c r="G247" s="146">
        <v>16000</v>
      </c>
      <c r="H247" s="94" t="s">
        <v>397</v>
      </c>
      <c r="I247" s="91"/>
      <c r="J247" s="40"/>
    </row>
    <row r="248" spans="1:10">
      <c r="A248" s="109" t="s">
        <v>705</v>
      </c>
      <c r="B248" s="329" t="s">
        <v>408</v>
      </c>
      <c r="C248" s="40" t="s">
        <v>706</v>
      </c>
      <c r="D248" s="40">
        <v>4</v>
      </c>
      <c r="E248" s="40" t="s">
        <v>697</v>
      </c>
      <c r="F248" s="146">
        <v>40</v>
      </c>
      <c r="G248" s="146">
        <v>16000</v>
      </c>
      <c r="H248" s="94" t="s">
        <v>397</v>
      </c>
      <c r="I248" s="91"/>
      <c r="J248" s="40"/>
    </row>
    <row r="249" spans="1:10">
      <c r="A249" s="109" t="s">
        <v>704</v>
      </c>
      <c r="B249" s="329" t="s">
        <v>408</v>
      </c>
      <c r="C249" s="40" t="s">
        <v>685</v>
      </c>
      <c r="D249" s="40"/>
      <c r="E249" s="40" t="s">
        <v>700</v>
      </c>
      <c r="F249" s="146">
        <v>40</v>
      </c>
      <c r="G249" s="146">
        <v>16000</v>
      </c>
      <c r="H249" s="94" t="s">
        <v>397</v>
      </c>
      <c r="I249" s="91"/>
      <c r="J249" s="40"/>
    </row>
    <row r="250" spans="1:10">
      <c r="A250" s="109" t="s">
        <v>704</v>
      </c>
      <c r="B250" s="329" t="s">
        <v>408</v>
      </c>
      <c r="C250" s="40" t="s">
        <v>685</v>
      </c>
      <c r="D250" s="40"/>
      <c r="E250" s="40" t="s">
        <v>702</v>
      </c>
      <c r="F250" s="146">
        <v>40</v>
      </c>
      <c r="G250" s="146">
        <v>16000</v>
      </c>
      <c r="H250" s="94" t="s">
        <v>397</v>
      </c>
      <c r="I250" s="91"/>
      <c r="J250" s="40"/>
    </row>
    <row r="251" spans="1:10">
      <c r="A251" s="109" t="s">
        <v>704</v>
      </c>
      <c r="B251" s="329" t="s">
        <v>408</v>
      </c>
      <c r="C251" s="40" t="s">
        <v>685</v>
      </c>
      <c r="D251" s="40"/>
      <c r="E251" s="40" t="s">
        <v>703</v>
      </c>
      <c r="F251" s="146">
        <v>40</v>
      </c>
      <c r="G251" s="146">
        <v>16000</v>
      </c>
      <c r="H251" s="94" t="s">
        <v>397</v>
      </c>
      <c r="I251" s="91"/>
      <c r="J251" s="40"/>
    </row>
    <row r="252" spans="1:10">
      <c r="A252" s="303" t="s">
        <v>814</v>
      </c>
      <c r="B252" s="302"/>
      <c r="C252" s="302"/>
      <c r="D252" s="302"/>
      <c r="E252" s="302"/>
      <c r="F252" s="304"/>
      <c r="G252" s="304"/>
      <c r="H252" s="371" t="s">
        <v>823</v>
      </c>
      <c r="I252" s="372"/>
      <c r="J252" s="305"/>
    </row>
    <row r="253" spans="1:10" s="320" customFormat="1">
      <c r="A253" s="218"/>
      <c r="B253" s="343"/>
      <c r="C253" s="295"/>
      <c r="D253" s="295"/>
      <c r="E253" s="295"/>
      <c r="F253" s="296"/>
      <c r="G253" s="296"/>
      <c r="H253" s="319"/>
      <c r="I253" s="227"/>
      <c r="J253" s="295"/>
    </row>
    <row r="254" spans="1:10" s="320" customFormat="1">
      <c r="A254" s="218"/>
      <c r="B254" s="343"/>
      <c r="C254" s="295"/>
      <c r="D254" s="295"/>
      <c r="E254" s="295"/>
      <c r="F254" s="296"/>
      <c r="G254" s="296"/>
      <c r="H254" s="319"/>
      <c r="I254" s="227"/>
      <c r="J254" s="295"/>
    </row>
    <row r="255" spans="1:10">
      <c r="A255" s="354" t="s">
        <v>7</v>
      </c>
      <c r="B255" s="353" t="s">
        <v>15</v>
      </c>
      <c r="C255" s="353"/>
      <c r="D255" s="353"/>
      <c r="E255" s="354" t="s">
        <v>13</v>
      </c>
      <c r="F255" s="254" t="s">
        <v>10</v>
      </c>
      <c r="G255" s="254" t="s">
        <v>0</v>
      </c>
      <c r="H255" s="373" t="s">
        <v>14</v>
      </c>
      <c r="I255" s="373"/>
      <c r="J255" s="376" t="s">
        <v>19</v>
      </c>
    </row>
    <row r="256" spans="1:10">
      <c r="A256" s="355"/>
      <c r="B256" s="325" t="s">
        <v>16</v>
      </c>
      <c r="C256" s="251" t="s">
        <v>17</v>
      </c>
      <c r="D256" s="251" t="s">
        <v>18</v>
      </c>
      <c r="E256" s="355"/>
      <c r="F256" s="85" t="s">
        <v>11</v>
      </c>
      <c r="G256" s="85" t="s">
        <v>5</v>
      </c>
      <c r="H256" s="85" t="s">
        <v>4</v>
      </c>
      <c r="I256" s="85" t="s">
        <v>6</v>
      </c>
      <c r="J256" s="377"/>
    </row>
    <row r="257" spans="1:10">
      <c r="A257" s="48" t="s">
        <v>23</v>
      </c>
      <c r="B257" s="326"/>
      <c r="C257" s="26"/>
      <c r="D257" s="26"/>
      <c r="E257" s="26"/>
      <c r="F257" s="88"/>
      <c r="G257" s="88"/>
      <c r="H257" s="88"/>
      <c r="I257" s="89"/>
      <c r="J257" s="58"/>
    </row>
    <row r="258" spans="1:10" ht="46.5">
      <c r="A258" s="51" t="s">
        <v>588</v>
      </c>
      <c r="B258" s="329" t="s">
        <v>589</v>
      </c>
      <c r="C258" s="40" t="s">
        <v>590</v>
      </c>
      <c r="D258" s="40" t="s">
        <v>107</v>
      </c>
      <c r="E258" s="37" t="s">
        <v>591</v>
      </c>
      <c r="F258" s="91">
        <v>16</v>
      </c>
      <c r="G258" s="91">
        <v>6400</v>
      </c>
      <c r="H258" s="94" t="s">
        <v>397</v>
      </c>
      <c r="I258" s="94"/>
      <c r="J258" s="39"/>
    </row>
    <row r="259" spans="1:10">
      <c r="A259" s="51" t="s">
        <v>106</v>
      </c>
      <c r="B259" s="329" t="s">
        <v>156</v>
      </c>
      <c r="C259" s="40" t="s">
        <v>156</v>
      </c>
      <c r="D259" s="40" t="s">
        <v>156</v>
      </c>
      <c r="E259" s="37" t="s">
        <v>131</v>
      </c>
      <c r="F259" s="91">
        <v>16</v>
      </c>
      <c r="G259" s="91">
        <v>6400</v>
      </c>
      <c r="H259" s="94" t="s">
        <v>397</v>
      </c>
      <c r="I259" s="94"/>
      <c r="J259" s="39"/>
    </row>
    <row r="260" spans="1:10" ht="46.5">
      <c r="A260" s="51" t="s">
        <v>588</v>
      </c>
      <c r="B260" s="329" t="s">
        <v>156</v>
      </c>
      <c r="C260" s="40" t="s">
        <v>156</v>
      </c>
      <c r="D260" s="40" t="s">
        <v>156</v>
      </c>
      <c r="E260" s="37" t="s">
        <v>596</v>
      </c>
      <c r="F260" s="91">
        <v>16</v>
      </c>
      <c r="G260" s="91">
        <v>6400</v>
      </c>
      <c r="H260" s="94" t="s">
        <v>397</v>
      </c>
      <c r="I260" s="94"/>
      <c r="J260" s="39"/>
    </row>
    <row r="261" spans="1:10">
      <c r="A261" s="49" t="s">
        <v>201</v>
      </c>
      <c r="B261" s="328"/>
      <c r="C261" s="33"/>
      <c r="D261" s="33"/>
      <c r="E261" s="33"/>
      <c r="F261" s="119"/>
      <c r="G261" s="119"/>
      <c r="H261" s="119"/>
      <c r="I261" s="120"/>
      <c r="J261" s="34"/>
    </row>
    <row r="262" spans="1:10">
      <c r="A262" s="51" t="s">
        <v>255</v>
      </c>
      <c r="B262" s="329" t="s">
        <v>217</v>
      </c>
      <c r="C262" s="40" t="s">
        <v>218</v>
      </c>
      <c r="D262" s="122" t="s">
        <v>256</v>
      </c>
      <c r="E262" s="40" t="s">
        <v>219</v>
      </c>
      <c r="F262" s="91">
        <v>16</v>
      </c>
      <c r="G262" s="91">
        <v>6400</v>
      </c>
      <c r="H262" s="94" t="s">
        <v>397</v>
      </c>
      <c r="I262" s="94"/>
      <c r="J262" s="39"/>
    </row>
    <row r="263" spans="1:10">
      <c r="A263" s="51" t="s">
        <v>257</v>
      </c>
      <c r="B263" s="329" t="s">
        <v>217</v>
      </c>
      <c r="C263" s="40" t="s">
        <v>218</v>
      </c>
      <c r="D263" s="122" t="s">
        <v>256</v>
      </c>
      <c r="E263" s="40" t="s">
        <v>220</v>
      </c>
      <c r="F263" s="91">
        <v>16</v>
      </c>
      <c r="G263" s="91">
        <v>6400</v>
      </c>
      <c r="H263" s="94" t="s">
        <v>397</v>
      </c>
      <c r="I263" s="94"/>
      <c r="J263" s="39"/>
    </row>
    <row r="264" spans="1:10">
      <c r="A264" s="123" t="s">
        <v>348</v>
      </c>
      <c r="B264" s="331"/>
      <c r="C264" s="43"/>
      <c r="D264" s="43"/>
      <c r="E264" s="43"/>
      <c r="F264" s="91"/>
      <c r="G264" s="91"/>
      <c r="H264" s="91"/>
      <c r="I264" s="91"/>
      <c r="J264" s="43"/>
    </row>
    <row r="265" spans="1:10" ht="46.5">
      <c r="A265" s="51" t="s">
        <v>349</v>
      </c>
      <c r="B265" s="329">
        <v>4.4000000000000004</v>
      </c>
      <c r="C265" s="40" t="s">
        <v>330</v>
      </c>
      <c r="D265" s="40" t="s">
        <v>335</v>
      </c>
      <c r="E265" s="40" t="s">
        <v>325</v>
      </c>
      <c r="F265" s="91">
        <v>16</v>
      </c>
      <c r="G265" s="91">
        <v>6400</v>
      </c>
      <c r="H265" s="94" t="s">
        <v>397</v>
      </c>
      <c r="I265" s="94"/>
      <c r="J265" s="39"/>
    </row>
    <row r="266" spans="1:10" ht="46.5">
      <c r="A266" s="51" t="s">
        <v>349</v>
      </c>
      <c r="B266" s="329">
        <v>4.4000000000000004</v>
      </c>
      <c r="C266" s="40" t="s">
        <v>330</v>
      </c>
      <c r="D266" s="40" t="s">
        <v>335</v>
      </c>
      <c r="E266" s="40" t="s">
        <v>328</v>
      </c>
      <c r="F266" s="91">
        <v>16</v>
      </c>
      <c r="G266" s="91">
        <v>6400</v>
      </c>
      <c r="H266" s="94" t="s">
        <v>397</v>
      </c>
      <c r="I266" s="94"/>
      <c r="J266" s="39"/>
    </row>
    <row r="267" spans="1:10" ht="46.5">
      <c r="A267" s="51" t="s">
        <v>352</v>
      </c>
      <c r="B267" s="329">
        <v>4.4000000000000004</v>
      </c>
      <c r="C267" s="40" t="s">
        <v>330</v>
      </c>
      <c r="D267" s="40" t="s">
        <v>335</v>
      </c>
      <c r="E267" s="40" t="s">
        <v>339</v>
      </c>
      <c r="F267" s="91">
        <v>16</v>
      </c>
      <c r="G267" s="91">
        <v>6400</v>
      </c>
      <c r="H267" s="94" t="s">
        <v>397</v>
      </c>
      <c r="I267" s="94"/>
      <c r="J267" s="39"/>
    </row>
    <row r="268" spans="1:10">
      <c r="A268" s="123" t="s">
        <v>406</v>
      </c>
      <c r="B268" s="331"/>
      <c r="C268" s="43"/>
      <c r="D268" s="43"/>
      <c r="E268" s="43"/>
      <c r="F268" s="91"/>
      <c r="G268" s="91"/>
      <c r="H268" s="91"/>
      <c r="I268" s="91"/>
      <c r="J268" s="43"/>
    </row>
    <row r="269" spans="1:10" ht="46.5">
      <c r="A269" s="51" t="s">
        <v>419</v>
      </c>
      <c r="B269" s="329" t="s">
        <v>408</v>
      </c>
      <c r="C269" s="40" t="s">
        <v>420</v>
      </c>
      <c r="D269" s="40" t="s">
        <v>118</v>
      </c>
      <c r="E269" s="40" t="s">
        <v>413</v>
      </c>
      <c r="F269" s="91">
        <v>16</v>
      </c>
      <c r="G269" s="91">
        <v>6400</v>
      </c>
      <c r="H269" s="94" t="s">
        <v>397</v>
      </c>
      <c r="I269" s="94"/>
      <c r="J269" s="39"/>
    </row>
    <row r="270" spans="1:10">
      <c r="A270" s="51" t="s">
        <v>421</v>
      </c>
      <c r="B270" s="329" t="s">
        <v>408</v>
      </c>
      <c r="C270" s="40"/>
      <c r="D270" s="40"/>
      <c r="E270" s="40" t="s">
        <v>413</v>
      </c>
      <c r="F270" s="91">
        <v>60</v>
      </c>
      <c r="G270" s="91" t="s">
        <v>418</v>
      </c>
      <c r="H270" s="94" t="s">
        <v>397</v>
      </c>
      <c r="I270" s="94"/>
      <c r="J270" s="39"/>
    </row>
    <row r="271" spans="1:10">
      <c r="A271" s="123" t="s">
        <v>474</v>
      </c>
      <c r="B271" s="331"/>
      <c r="C271" s="43"/>
      <c r="D271" s="43"/>
      <c r="E271" s="43"/>
      <c r="F271" s="91"/>
      <c r="G271" s="91"/>
      <c r="H271" s="91"/>
      <c r="I271" s="91"/>
      <c r="J271" s="43"/>
    </row>
    <row r="272" spans="1:10">
      <c r="A272" s="51" t="s">
        <v>499</v>
      </c>
      <c r="B272" s="331" t="s">
        <v>493</v>
      </c>
      <c r="C272" s="43" t="s">
        <v>497</v>
      </c>
      <c r="D272" s="43" t="s">
        <v>498</v>
      </c>
      <c r="E272" s="43" t="s">
        <v>491</v>
      </c>
      <c r="F272" s="91">
        <v>16</v>
      </c>
      <c r="G272" s="91">
        <v>6400</v>
      </c>
      <c r="H272" s="94" t="s">
        <v>397</v>
      </c>
      <c r="I272" s="94"/>
      <c r="J272" s="39"/>
    </row>
    <row r="273" spans="1:10">
      <c r="A273" s="123" t="s">
        <v>601</v>
      </c>
      <c r="B273" s="331"/>
      <c r="C273" s="43"/>
      <c r="D273" s="43"/>
      <c r="E273" s="43"/>
      <c r="F273" s="91"/>
      <c r="G273" s="91"/>
      <c r="H273" s="91"/>
      <c r="I273" s="91"/>
      <c r="J273" s="43"/>
    </row>
    <row r="274" spans="1:10">
      <c r="A274" s="109" t="s">
        <v>645</v>
      </c>
      <c r="B274" s="329">
        <v>4</v>
      </c>
      <c r="C274" s="40" t="s">
        <v>627</v>
      </c>
      <c r="D274" s="140" t="s">
        <v>64</v>
      </c>
      <c r="E274" s="40" t="s">
        <v>617</v>
      </c>
      <c r="F274" s="146">
        <v>16</v>
      </c>
      <c r="G274" s="146">
        <v>64000</v>
      </c>
      <c r="H274" s="94" t="s">
        <v>397</v>
      </c>
      <c r="I274" s="153"/>
      <c r="J274" s="149"/>
    </row>
    <row r="275" spans="1:10">
      <c r="A275" s="109" t="s">
        <v>645</v>
      </c>
      <c r="B275" s="329">
        <v>4</v>
      </c>
      <c r="C275" s="40" t="s">
        <v>627</v>
      </c>
      <c r="D275" s="140" t="s">
        <v>64</v>
      </c>
      <c r="E275" s="40" t="s">
        <v>617</v>
      </c>
      <c r="F275" s="146">
        <v>16</v>
      </c>
      <c r="G275" s="146">
        <v>6400</v>
      </c>
      <c r="H275" s="94" t="s">
        <v>397</v>
      </c>
      <c r="I275" s="153"/>
      <c r="J275" s="149"/>
    </row>
    <row r="276" spans="1:10">
      <c r="A276" s="109" t="s">
        <v>646</v>
      </c>
      <c r="B276" s="329">
        <v>4</v>
      </c>
      <c r="C276" s="40" t="s">
        <v>627</v>
      </c>
      <c r="D276" s="140" t="s">
        <v>64</v>
      </c>
      <c r="E276" s="40" t="s">
        <v>617</v>
      </c>
      <c r="F276" s="146">
        <v>16</v>
      </c>
      <c r="G276" s="146">
        <v>6400</v>
      </c>
      <c r="H276" s="94" t="s">
        <v>397</v>
      </c>
      <c r="I276" s="153"/>
      <c r="J276" s="149"/>
    </row>
    <row r="277" spans="1:10">
      <c r="A277" s="321" t="s">
        <v>646</v>
      </c>
      <c r="B277" s="336">
        <v>4</v>
      </c>
      <c r="C277" s="317" t="s">
        <v>627</v>
      </c>
      <c r="D277" s="322" t="s">
        <v>64</v>
      </c>
      <c r="E277" s="317" t="s">
        <v>617</v>
      </c>
      <c r="F277" s="318">
        <v>16</v>
      </c>
      <c r="G277" s="318">
        <v>6400</v>
      </c>
      <c r="H277" s="94" t="s">
        <v>397</v>
      </c>
      <c r="I277" s="323"/>
      <c r="J277" s="324"/>
    </row>
    <row r="278" spans="1:10">
      <c r="A278" s="123" t="s">
        <v>666</v>
      </c>
      <c r="B278" s="331"/>
      <c r="C278" s="43"/>
      <c r="D278" s="43"/>
      <c r="E278" s="43"/>
      <c r="F278" s="91"/>
      <c r="G278" s="91"/>
      <c r="H278" s="91"/>
      <c r="I278" s="91"/>
      <c r="J278" s="43"/>
    </row>
    <row r="279" spans="1:10" ht="46.5">
      <c r="A279" s="109" t="s">
        <v>715</v>
      </c>
      <c r="B279" s="331" t="s">
        <v>408</v>
      </c>
      <c r="C279" s="43" t="s">
        <v>713</v>
      </c>
      <c r="D279" s="40">
        <v>1</v>
      </c>
      <c r="E279" s="40" t="s">
        <v>695</v>
      </c>
      <c r="F279" s="91">
        <v>16</v>
      </c>
      <c r="G279" s="146">
        <v>6400</v>
      </c>
      <c r="H279" s="94" t="s">
        <v>397</v>
      </c>
      <c r="I279" s="94"/>
      <c r="J279" s="39"/>
    </row>
    <row r="280" spans="1:10" ht="46.5">
      <c r="A280" s="109" t="s">
        <v>712</v>
      </c>
      <c r="B280" s="331" t="s">
        <v>408</v>
      </c>
      <c r="C280" s="43" t="s">
        <v>713</v>
      </c>
      <c r="D280" s="40">
        <v>1</v>
      </c>
      <c r="E280" s="40" t="s">
        <v>697</v>
      </c>
      <c r="F280" s="91">
        <v>16</v>
      </c>
      <c r="G280" s="146">
        <v>6400</v>
      </c>
      <c r="H280" s="94" t="s">
        <v>397</v>
      </c>
      <c r="I280" s="94"/>
      <c r="J280" s="39"/>
    </row>
    <row r="281" spans="1:10" ht="46.5">
      <c r="A281" s="109" t="s">
        <v>716</v>
      </c>
      <c r="B281" s="331" t="s">
        <v>408</v>
      </c>
      <c r="C281" s="43" t="s">
        <v>717</v>
      </c>
      <c r="D281" s="40">
        <v>1</v>
      </c>
      <c r="E281" s="40" t="s">
        <v>700</v>
      </c>
      <c r="F281" s="91">
        <v>16</v>
      </c>
      <c r="G281" s="146">
        <v>6400</v>
      </c>
      <c r="H281" s="94" t="s">
        <v>397</v>
      </c>
      <c r="I281" s="94"/>
      <c r="J281" s="39"/>
    </row>
    <row r="282" spans="1:10" ht="46.5">
      <c r="A282" s="109" t="s">
        <v>716</v>
      </c>
      <c r="B282" s="331" t="s">
        <v>408</v>
      </c>
      <c r="C282" s="43" t="s">
        <v>717</v>
      </c>
      <c r="D282" s="40">
        <v>1</v>
      </c>
      <c r="E282" s="40" t="s">
        <v>702</v>
      </c>
      <c r="F282" s="91">
        <v>16</v>
      </c>
      <c r="G282" s="146">
        <v>6400</v>
      </c>
      <c r="H282" s="94" t="s">
        <v>397</v>
      </c>
      <c r="I282" s="94"/>
      <c r="J282" s="39"/>
    </row>
    <row r="283" spans="1:10" ht="46.5">
      <c r="A283" s="109" t="s">
        <v>716</v>
      </c>
      <c r="B283" s="331" t="s">
        <v>408</v>
      </c>
      <c r="C283" s="43" t="s">
        <v>717</v>
      </c>
      <c r="D283" s="43">
        <v>1</v>
      </c>
      <c r="E283" s="40" t="s">
        <v>703</v>
      </c>
      <c r="F283" s="91">
        <v>16</v>
      </c>
      <c r="G283" s="146">
        <v>6400</v>
      </c>
      <c r="H283" s="94" t="s">
        <v>397</v>
      </c>
      <c r="I283" s="91"/>
      <c r="J283" s="124"/>
    </row>
    <row r="284" spans="1:10">
      <c r="A284" s="303" t="s">
        <v>814</v>
      </c>
      <c r="B284" s="302"/>
      <c r="C284" s="302"/>
      <c r="D284" s="302"/>
      <c r="E284" s="302"/>
      <c r="F284" s="304"/>
      <c r="G284" s="304"/>
      <c r="H284" s="371" t="s">
        <v>824</v>
      </c>
      <c r="I284" s="372"/>
      <c r="J284" s="305"/>
    </row>
    <row r="314" spans="1:10">
      <c r="A314" s="354" t="s">
        <v>7</v>
      </c>
      <c r="B314" s="353" t="s">
        <v>15</v>
      </c>
      <c r="C314" s="353"/>
      <c r="D314" s="353"/>
      <c r="E314" s="354" t="s">
        <v>13</v>
      </c>
      <c r="F314" s="254" t="s">
        <v>10</v>
      </c>
      <c r="G314" s="254" t="s">
        <v>0</v>
      </c>
      <c r="H314" s="373" t="s">
        <v>14</v>
      </c>
      <c r="I314" s="373"/>
      <c r="J314" s="376" t="s">
        <v>19</v>
      </c>
    </row>
    <row r="315" spans="1:10">
      <c r="A315" s="355"/>
      <c r="B315" s="325" t="s">
        <v>16</v>
      </c>
      <c r="C315" s="251" t="s">
        <v>17</v>
      </c>
      <c r="D315" s="251" t="s">
        <v>18</v>
      </c>
      <c r="E315" s="355"/>
      <c r="F315" s="85" t="s">
        <v>11</v>
      </c>
      <c r="G315" s="85" t="s">
        <v>5</v>
      </c>
      <c r="H315" s="85" t="s">
        <v>4</v>
      </c>
      <c r="I315" s="85" t="s">
        <v>6</v>
      </c>
      <c r="J315" s="377"/>
    </row>
    <row r="316" spans="1:10">
      <c r="A316" s="63" t="s">
        <v>28</v>
      </c>
      <c r="B316" s="327"/>
      <c r="C316" s="27"/>
      <c r="D316" s="27"/>
      <c r="E316" s="27"/>
      <c r="F316" s="86"/>
      <c r="G316" s="86"/>
      <c r="H316" s="86"/>
      <c r="I316" s="87"/>
      <c r="J316" s="86"/>
    </row>
    <row r="317" spans="1:10">
      <c r="A317" s="63" t="s">
        <v>29</v>
      </c>
      <c r="B317" s="327"/>
      <c r="C317" s="27"/>
      <c r="D317" s="27"/>
      <c r="E317" s="27"/>
      <c r="F317" s="86"/>
      <c r="G317" s="86"/>
      <c r="H317" s="86"/>
      <c r="I317" s="87"/>
      <c r="J317" s="86"/>
    </row>
    <row r="318" spans="1:10">
      <c r="A318" s="64" t="s">
        <v>30</v>
      </c>
      <c r="B318" s="327"/>
      <c r="C318" s="27"/>
      <c r="D318" s="27"/>
      <c r="E318" s="27"/>
      <c r="F318" s="86"/>
      <c r="G318" s="86"/>
      <c r="H318" s="86"/>
      <c r="I318" s="87"/>
      <c r="J318" s="86"/>
    </row>
    <row r="319" spans="1:10">
      <c r="A319" s="49" t="s">
        <v>200</v>
      </c>
      <c r="B319" s="328"/>
      <c r="C319" s="33"/>
      <c r="D319" s="33"/>
      <c r="E319" s="33"/>
      <c r="F319" s="119"/>
      <c r="G319" s="119"/>
      <c r="H319" s="119"/>
      <c r="I319" s="120"/>
      <c r="J319" s="120"/>
    </row>
    <row r="320" spans="1:10">
      <c r="A320" s="93" t="s">
        <v>74</v>
      </c>
      <c r="B320" s="329" t="s">
        <v>156</v>
      </c>
      <c r="C320" s="40" t="s">
        <v>156</v>
      </c>
      <c r="D320" s="40" t="s">
        <v>152</v>
      </c>
      <c r="E320" s="40" t="s">
        <v>137</v>
      </c>
      <c r="F320" s="91">
        <v>20</v>
      </c>
      <c r="G320" s="91">
        <v>18000</v>
      </c>
      <c r="H320" s="94" t="s">
        <v>397</v>
      </c>
      <c r="I320" s="94"/>
      <c r="J320" s="91"/>
    </row>
    <row r="321" spans="1:10">
      <c r="A321" s="93" t="s">
        <v>557</v>
      </c>
      <c r="B321" s="329" t="s">
        <v>156</v>
      </c>
      <c r="C321" s="40" t="s">
        <v>156</v>
      </c>
      <c r="D321" s="40"/>
      <c r="E321" s="40" t="s">
        <v>138</v>
      </c>
      <c r="F321" s="91">
        <v>20</v>
      </c>
      <c r="G321" s="91">
        <v>18000</v>
      </c>
      <c r="H321" s="94" t="s">
        <v>397</v>
      </c>
      <c r="I321" s="94"/>
      <c r="J321" s="91"/>
    </row>
    <row r="322" spans="1:10">
      <c r="A322" s="93" t="s">
        <v>75</v>
      </c>
      <c r="B322" s="329" t="s">
        <v>156</v>
      </c>
      <c r="C322" s="40" t="s">
        <v>156</v>
      </c>
      <c r="D322" s="40"/>
      <c r="E322" s="37" t="s">
        <v>139</v>
      </c>
      <c r="F322" s="91">
        <v>20</v>
      </c>
      <c r="G322" s="91">
        <v>18000</v>
      </c>
      <c r="H322" s="94" t="s">
        <v>397</v>
      </c>
      <c r="I322" s="94"/>
      <c r="J322" s="91"/>
    </row>
    <row r="323" spans="1:10">
      <c r="A323" s="93" t="s">
        <v>78</v>
      </c>
      <c r="B323" s="329" t="s">
        <v>156</v>
      </c>
      <c r="C323" s="40" t="s">
        <v>156</v>
      </c>
      <c r="D323" s="40"/>
      <c r="E323" s="37" t="s">
        <v>140</v>
      </c>
      <c r="F323" s="91">
        <v>20</v>
      </c>
      <c r="G323" s="91">
        <v>18000</v>
      </c>
      <c r="H323" s="94" t="s">
        <v>397</v>
      </c>
      <c r="I323" s="94"/>
      <c r="J323" s="91"/>
    </row>
    <row r="324" spans="1:10">
      <c r="A324" s="93" t="s">
        <v>78</v>
      </c>
      <c r="B324" s="329" t="s">
        <v>156</v>
      </c>
      <c r="C324" s="40" t="s">
        <v>156</v>
      </c>
      <c r="D324" s="40"/>
      <c r="E324" s="37" t="s">
        <v>127</v>
      </c>
      <c r="F324" s="91">
        <v>20</v>
      </c>
      <c r="G324" s="91">
        <v>18000</v>
      </c>
      <c r="H324" s="94" t="s">
        <v>397</v>
      </c>
      <c r="I324" s="94"/>
      <c r="J324" s="91"/>
    </row>
    <row r="325" spans="1:10">
      <c r="A325" s="93" t="s">
        <v>142</v>
      </c>
      <c r="B325" s="329" t="s">
        <v>156</v>
      </c>
      <c r="C325" s="40" t="s">
        <v>156</v>
      </c>
      <c r="D325" s="40" t="s">
        <v>152</v>
      </c>
      <c r="E325" s="37" t="s">
        <v>141</v>
      </c>
      <c r="F325" s="91">
        <v>20</v>
      </c>
      <c r="G325" s="91">
        <v>18000</v>
      </c>
      <c r="H325" s="94" t="s">
        <v>397</v>
      </c>
      <c r="I325" s="94"/>
      <c r="J325" s="91"/>
    </row>
    <row r="326" spans="1:10">
      <c r="A326" s="93" t="s">
        <v>81</v>
      </c>
      <c r="B326" s="329" t="s">
        <v>156</v>
      </c>
      <c r="C326" s="40" t="s">
        <v>156</v>
      </c>
      <c r="D326" s="40"/>
      <c r="E326" s="37" t="s">
        <v>143</v>
      </c>
      <c r="F326" s="91">
        <v>20</v>
      </c>
      <c r="G326" s="91">
        <v>18000</v>
      </c>
      <c r="H326" s="94" t="s">
        <v>397</v>
      </c>
      <c r="I326" s="94"/>
      <c r="J326" s="91"/>
    </row>
    <row r="327" spans="1:10">
      <c r="A327" s="93" t="s">
        <v>83</v>
      </c>
      <c r="B327" s="329" t="s">
        <v>156</v>
      </c>
      <c r="C327" s="40" t="s">
        <v>156</v>
      </c>
      <c r="D327" s="40" t="s">
        <v>118</v>
      </c>
      <c r="E327" s="37" t="s">
        <v>144</v>
      </c>
      <c r="F327" s="91">
        <v>20</v>
      </c>
      <c r="G327" s="91">
        <v>18000</v>
      </c>
      <c r="H327" s="94" t="s">
        <v>397</v>
      </c>
      <c r="I327" s="94"/>
      <c r="J327" s="91"/>
    </row>
    <row r="328" spans="1:10">
      <c r="A328" s="158" t="s">
        <v>201</v>
      </c>
      <c r="B328" s="329"/>
      <c r="C328" s="40"/>
      <c r="D328" s="40"/>
      <c r="E328" s="37"/>
      <c r="F328" s="91"/>
      <c r="G328" s="91"/>
      <c r="H328" s="91"/>
      <c r="I328" s="94"/>
      <c r="J328" s="91"/>
    </row>
    <row r="329" spans="1:10">
      <c r="A329" s="51" t="s">
        <v>222</v>
      </c>
      <c r="B329" s="329" t="s">
        <v>217</v>
      </c>
      <c r="C329" s="40" t="s">
        <v>223</v>
      </c>
      <c r="D329" s="122" t="s">
        <v>224</v>
      </c>
      <c r="E329" s="40" t="s">
        <v>219</v>
      </c>
      <c r="F329" s="91">
        <v>20</v>
      </c>
      <c r="G329" s="91">
        <v>18000</v>
      </c>
      <c r="H329" s="94" t="s">
        <v>397</v>
      </c>
      <c r="I329" s="94"/>
      <c r="J329" s="91"/>
    </row>
    <row r="330" spans="1:10">
      <c r="A330" s="51" t="s">
        <v>81</v>
      </c>
      <c r="B330" s="329" t="s">
        <v>217</v>
      </c>
      <c r="C330" s="40" t="s">
        <v>223</v>
      </c>
      <c r="D330" s="122" t="s">
        <v>224</v>
      </c>
      <c r="E330" s="40" t="s">
        <v>220</v>
      </c>
      <c r="F330" s="91">
        <v>20</v>
      </c>
      <c r="G330" s="91">
        <v>18000</v>
      </c>
      <c r="H330" s="94" t="s">
        <v>397</v>
      </c>
      <c r="I330" s="94"/>
      <c r="J330" s="91"/>
    </row>
    <row r="331" spans="1:10">
      <c r="A331" s="51" t="s">
        <v>227</v>
      </c>
      <c r="B331" s="329" t="s">
        <v>217</v>
      </c>
      <c r="C331" s="40" t="s">
        <v>223</v>
      </c>
      <c r="D331" s="122" t="s">
        <v>224</v>
      </c>
      <c r="E331" s="40" t="s">
        <v>221</v>
      </c>
      <c r="F331" s="91">
        <v>20</v>
      </c>
      <c r="G331" s="91">
        <v>18000</v>
      </c>
      <c r="H331" s="94" t="s">
        <v>397</v>
      </c>
      <c r="I331" s="94"/>
      <c r="J331" s="91"/>
    </row>
    <row r="332" spans="1:10">
      <c r="A332" s="49" t="s">
        <v>307</v>
      </c>
      <c r="B332" s="329"/>
      <c r="C332" s="40"/>
      <c r="D332" s="122"/>
      <c r="E332" s="40"/>
      <c r="F332" s="91"/>
      <c r="G332" s="91"/>
      <c r="H332" s="91"/>
      <c r="I332" s="94"/>
      <c r="J332" s="91"/>
    </row>
    <row r="333" spans="1:10" ht="46.5">
      <c r="A333" s="51" t="s">
        <v>367</v>
      </c>
      <c r="B333" s="329">
        <v>4.5</v>
      </c>
      <c r="C333" s="40" t="s">
        <v>366</v>
      </c>
      <c r="D333" s="40"/>
      <c r="E333" s="40" t="s">
        <v>325</v>
      </c>
      <c r="F333" s="91">
        <v>20</v>
      </c>
      <c r="G333" s="91">
        <v>18000</v>
      </c>
      <c r="H333" s="94" t="s">
        <v>397</v>
      </c>
      <c r="I333" s="94"/>
      <c r="J333" s="91"/>
    </row>
    <row r="334" spans="1:10" ht="46.5">
      <c r="A334" s="51" t="s">
        <v>369</v>
      </c>
      <c r="B334" s="329">
        <v>4.5</v>
      </c>
      <c r="C334" s="40" t="s">
        <v>366</v>
      </c>
      <c r="D334" s="40"/>
      <c r="E334" s="40" t="s">
        <v>328</v>
      </c>
      <c r="F334" s="91">
        <v>20</v>
      </c>
      <c r="G334" s="91">
        <v>18000</v>
      </c>
      <c r="H334" s="94" t="s">
        <v>397</v>
      </c>
      <c r="I334" s="94"/>
      <c r="J334" s="91"/>
    </row>
    <row r="335" spans="1:10" ht="46.5">
      <c r="A335" s="51" t="s">
        <v>371</v>
      </c>
      <c r="B335" s="329">
        <v>4.5</v>
      </c>
      <c r="C335" s="40" t="s">
        <v>366</v>
      </c>
      <c r="D335" s="40"/>
      <c r="E335" s="40" t="s">
        <v>332</v>
      </c>
      <c r="F335" s="91">
        <v>20</v>
      </c>
      <c r="G335" s="91">
        <v>18000</v>
      </c>
      <c r="H335" s="94" t="s">
        <v>397</v>
      </c>
      <c r="I335" s="94"/>
      <c r="J335" s="91"/>
    </row>
    <row r="336" spans="1:10" ht="46.5">
      <c r="A336" s="51" t="s">
        <v>373</v>
      </c>
      <c r="B336" s="329">
        <v>4.5</v>
      </c>
      <c r="C336" s="40" t="s">
        <v>366</v>
      </c>
      <c r="D336" s="40"/>
      <c r="E336" s="40" t="s">
        <v>336</v>
      </c>
      <c r="F336" s="91">
        <v>20</v>
      </c>
      <c r="G336" s="91">
        <v>18000</v>
      </c>
      <c r="H336" s="94" t="s">
        <v>397</v>
      </c>
      <c r="I336" s="94"/>
      <c r="J336" s="91"/>
    </row>
    <row r="337" spans="1:10" ht="46.5">
      <c r="A337" s="51" t="s">
        <v>367</v>
      </c>
      <c r="B337" s="329">
        <v>4.5</v>
      </c>
      <c r="C337" s="40" t="s">
        <v>366</v>
      </c>
      <c r="D337" s="40"/>
      <c r="E337" s="40" t="s">
        <v>339</v>
      </c>
      <c r="F337" s="91">
        <v>20</v>
      </c>
      <c r="G337" s="91">
        <v>18000</v>
      </c>
      <c r="H337" s="94" t="s">
        <v>397</v>
      </c>
      <c r="I337" s="94"/>
      <c r="J337" s="91"/>
    </row>
    <row r="338" spans="1:10">
      <c r="A338" s="49" t="s">
        <v>601</v>
      </c>
      <c r="B338" s="329"/>
      <c r="C338" s="40"/>
      <c r="D338" s="40"/>
      <c r="E338" s="40"/>
      <c r="F338" s="91"/>
      <c r="G338" s="91"/>
      <c r="H338" s="94"/>
      <c r="I338" s="94"/>
      <c r="J338" s="91"/>
    </row>
    <row r="339" spans="1:10">
      <c r="A339" s="110" t="s">
        <v>647</v>
      </c>
      <c r="B339" s="329" t="s">
        <v>118</v>
      </c>
      <c r="C339" s="40" t="s">
        <v>648</v>
      </c>
      <c r="D339" s="40" t="s">
        <v>117</v>
      </c>
      <c r="E339" s="40" t="s">
        <v>604</v>
      </c>
      <c r="F339" s="91">
        <v>20</v>
      </c>
      <c r="G339" s="91">
        <v>18000</v>
      </c>
      <c r="H339" s="91" t="s">
        <v>397</v>
      </c>
      <c r="I339" s="94"/>
      <c r="J339" s="156"/>
    </row>
    <row r="340" spans="1:10">
      <c r="A340" s="49" t="s">
        <v>406</v>
      </c>
      <c r="B340" s="329"/>
      <c r="C340" s="40"/>
      <c r="D340" s="40"/>
      <c r="E340" s="40"/>
      <c r="F340" s="91"/>
      <c r="G340" s="91"/>
      <c r="H340" s="91"/>
      <c r="I340" s="94"/>
      <c r="J340" s="91"/>
    </row>
    <row r="341" spans="1:10" ht="46.5">
      <c r="A341" s="51" t="s">
        <v>441</v>
      </c>
      <c r="B341" s="329" t="s">
        <v>442</v>
      </c>
      <c r="C341" s="40" t="s">
        <v>443</v>
      </c>
      <c r="D341" s="40">
        <v>3</v>
      </c>
      <c r="E341" s="40" t="s">
        <v>410</v>
      </c>
      <c r="F341" s="91">
        <v>20</v>
      </c>
      <c r="G341" s="91">
        <v>18000</v>
      </c>
      <c r="H341" s="94" t="s">
        <v>397</v>
      </c>
      <c r="I341" s="94"/>
      <c r="J341" s="91"/>
    </row>
    <row r="342" spans="1:10" ht="48.75" customHeight="1">
      <c r="A342" s="51" t="s">
        <v>445</v>
      </c>
      <c r="B342" s="329" t="s">
        <v>442</v>
      </c>
      <c r="C342" s="40" t="s">
        <v>443</v>
      </c>
      <c r="D342" s="40">
        <v>3</v>
      </c>
      <c r="E342" s="40" t="s">
        <v>413</v>
      </c>
      <c r="F342" s="91">
        <v>20</v>
      </c>
      <c r="G342" s="91">
        <v>18000</v>
      </c>
      <c r="H342" s="94" t="s">
        <v>397</v>
      </c>
      <c r="I342" s="94"/>
      <c r="J342" s="91"/>
    </row>
    <row r="343" spans="1:10">
      <c r="A343" s="354" t="s">
        <v>7</v>
      </c>
      <c r="B343" s="353" t="s">
        <v>15</v>
      </c>
      <c r="C343" s="353"/>
      <c r="D343" s="353"/>
      <c r="E343" s="354" t="s">
        <v>13</v>
      </c>
      <c r="F343" s="254" t="s">
        <v>10</v>
      </c>
      <c r="G343" s="254" t="s">
        <v>0</v>
      </c>
      <c r="H343" s="373" t="s">
        <v>14</v>
      </c>
      <c r="I343" s="373"/>
      <c r="J343" s="376" t="s">
        <v>19</v>
      </c>
    </row>
    <row r="344" spans="1:10">
      <c r="A344" s="355"/>
      <c r="B344" s="325" t="s">
        <v>16</v>
      </c>
      <c r="C344" s="251" t="s">
        <v>17</v>
      </c>
      <c r="D344" s="251" t="s">
        <v>18</v>
      </c>
      <c r="E344" s="355"/>
      <c r="F344" s="85" t="s">
        <v>11</v>
      </c>
      <c r="G344" s="85" t="s">
        <v>5</v>
      </c>
      <c r="H344" s="85" t="s">
        <v>4</v>
      </c>
      <c r="I344" s="85" t="s">
        <v>6</v>
      </c>
      <c r="J344" s="377"/>
    </row>
    <row r="345" spans="1:10">
      <c r="A345" s="49" t="s">
        <v>474</v>
      </c>
      <c r="B345" s="329"/>
      <c r="C345" s="40"/>
      <c r="D345" s="40"/>
      <c r="E345" s="40"/>
      <c r="F345" s="91"/>
      <c r="G345" s="91"/>
      <c r="H345" s="94"/>
      <c r="I345" s="94"/>
      <c r="J345" s="91"/>
    </row>
    <row r="346" spans="1:10">
      <c r="A346" s="52" t="s">
        <v>511</v>
      </c>
      <c r="B346" s="331" t="s">
        <v>509</v>
      </c>
      <c r="C346" s="43" t="s">
        <v>510</v>
      </c>
      <c r="D346" s="43"/>
      <c r="E346" s="43" t="s">
        <v>484</v>
      </c>
      <c r="F346" s="91">
        <v>20</v>
      </c>
      <c r="G346" s="91">
        <v>18000</v>
      </c>
      <c r="H346" s="94" t="s">
        <v>397</v>
      </c>
      <c r="I346" s="94"/>
      <c r="J346" s="91"/>
    </row>
    <row r="347" spans="1:10">
      <c r="A347" s="52" t="s">
        <v>515</v>
      </c>
      <c r="B347" s="331" t="s">
        <v>505</v>
      </c>
      <c r="C347" s="43" t="s">
        <v>510</v>
      </c>
      <c r="D347" s="43" t="s">
        <v>516</v>
      </c>
      <c r="E347" s="43" t="s">
        <v>491</v>
      </c>
      <c r="F347" s="91">
        <v>20</v>
      </c>
      <c r="G347" s="91">
        <v>18000</v>
      </c>
      <c r="H347" s="94" t="s">
        <v>397</v>
      </c>
      <c r="I347" s="94"/>
      <c r="J347" s="91"/>
    </row>
    <row r="348" spans="1:10">
      <c r="A348" s="138" t="s">
        <v>666</v>
      </c>
      <c r="B348" s="329"/>
      <c r="C348" s="40"/>
      <c r="D348" s="40"/>
      <c r="E348" s="40"/>
      <c r="F348" s="91"/>
      <c r="G348" s="91"/>
      <c r="H348" s="91"/>
      <c r="I348" s="94"/>
      <c r="J348" s="156"/>
    </row>
    <row r="349" spans="1:10" ht="46.5">
      <c r="A349" s="137" t="s">
        <v>75</v>
      </c>
      <c r="B349" s="331" t="s">
        <v>735</v>
      </c>
      <c r="C349" s="43" t="s">
        <v>736</v>
      </c>
      <c r="D349" s="43"/>
      <c r="E349" s="40" t="s">
        <v>688</v>
      </c>
      <c r="F349" s="91">
        <v>20</v>
      </c>
      <c r="G349" s="91">
        <v>18000</v>
      </c>
      <c r="H349" s="94" t="s">
        <v>397</v>
      </c>
      <c r="I349" s="91"/>
      <c r="J349" s="91"/>
    </row>
    <row r="350" spans="1:10" ht="46.5">
      <c r="A350" s="110" t="s">
        <v>75</v>
      </c>
      <c r="B350" s="331" t="s">
        <v>735</v>
      </c>
      <c r="C350" s="43" t="s">
        <v>736</v>
      </c>
      <c r="D350" s="43"/>
      <c r="E350" s="40" t="s">
        <v>690</v>
      </c>
      <c r="F350" s="91">
        <v>20</v>
      </c>
      <c r="G350" s="91">
        <v>18000</v>
      </c>
      <c r="H350" s="94" t="s">
        <v>397</v>
      </c>
      <c r="I350" s="91"/>
      <c r="J350" s="91"/>
    </row>
    <row r="351" spans="1:10" ht="46.5">
      <c r="A351" s="110" t="s">
        <v>75</v>
      </c>
      <c r="B351" s="331" t="s">
        <v>735</v>
      </c>
      <c r="C351" s="43" t="s">
        <v>736</v>
      </c>
      <c r="D351" s="43"/>
      <c r="E351" s="40" t="s">
        <v>691</v>
      </c>
      <c r="F351" s="91">
        <v>20</v>
      </c>
      <c r="G351" s="91">
        <v>18000</v>
      </c>
      <c r="H351" s="94" t="s">
        <v>397</v>
      </c>
      <c r="I351" s="91"/>
      <c r="J351" s="91"/>
    </row>
    <row r="352" spans="1:10" ht="46.5">
      <c r="A352" s="110" t="s">
        <v>649</v>
      </c>
      <c r="B352" s="331" t="s">
        <v>735</v>
      </c>
      <c r="C352" s="43" t="s">
        <v>736</v>
      </c>
      <c r="D352" s="43"/>
      <c r="E352" s="40" t="s">
        <v>693</v>
      </c>
      <c r="F352" s="91">
        <v>20</v>
      </c>
      <c r="G352" s="91">
        <v>18000</v>
      </c>
      <c r="H352" s="94" t="s">
        <v>397</v>
      </c>
      <c r="I352" s="91"/>
      <c r="J352" s="91"/>
    </row>
    <row r="353" spans="1:10" ht="46.5">
      <c r="A353" s="110" t="s">
        <v>75</v>
      </c>
      <c r="B353" s="331" t="s">
        <v>735</v>
      </c>
      <c r="C353" s="43" t="s">
        <v>736</v>
      </c>
      <c r="D353" s="43"/>
      <c r="E353" s="40" t="s">
        <v>694</v>
      </c>
      <c r="F353" s="91">
        <v>20</v>
      </c>
      <c r="G353" s="91">
        <v>18000</v>
      </c>
      <c r="H353" s="94" t="s">
        <v>397</v>
      </c>
      <c r="I353" s="91"/>
      <c r="J353" s="91"/>
    </row>
    <row r="354" spans="1:10" ht="46.5">
      <c r="A354" s="110" t="s">
        <v>75</v>
      </c>
      <c r="B354" s="331" t="s">
        <v>735</v>
      </c>
      <c r="C354" s="43" t="s">
        <v>736</v>
      </c>
      <c r="D354" s="43"/>
      <c r="E354" s="40" t="s">
        <v>695</v>
      </c>
      <c r="F354" s="91">
        <v>20</v>
      </c>
      <c r="G354" s="91">
        <v>18000</v>
      </c>
      <c r="H354" s="94" t="s">
        <v>397</v>
      </c>
      <c r="I354" s="91"/>
      <c r="J354" s="91"/>
    </row>
    <row r="355" spans="1:10" ht="46.5">
      <c r="A355" s="110" t="s">
        <v>649</v>
      </c>
      <c r="B355" s="331" t="s">
        <v>735</v>
      </c>
      <c r="C355" s="43" t="s">
        <v>736</v>
      </c>
      <c r="D355" s="43"/>
      <c r="E355" s="40" t="s">
        <v>696</v>
      </c>
      <c r="F355" s="91">
        <v>20</v>
      </c>
      <c r="G355" s="91">
        <v>18000</v>
      </c>
      <c r="H355" s="94" t="s">
        <v>397</v>
      </c>
      <c r="I355" s="91"/>
      <c r="J355" s="91"/>
    </row>
    <row r="356" spans="1:10" ht="46.5">
      <c r="A356" s="110" t="s">
        <v>742</v>
      </c>
      <c r="B356" s="331" t="s">
        <v>439</v>
      </c>
      <c r="C356" s="43" t="s">
        <v>743</v>
      </c>
      <c r="D356" s="43"/>
      <c r="E356" s="40" t="s">
        <v>697</v>
      </c>
      <c r="F356" s="91">
        <v>20</v>
      </c>
      <c r="G356" s="91">
        <v>18000</v>
      </c>
      <c r="H356" s="94" t="s">
        <v>397</v>
      </c>
      <c r="I356" s="91"/>
      <c r="J356" s="91"/>
    </row>
    <row r="357" spans="1:10" ht="46.5">
      <c r="A357" s="110" t="s">
        <v>226</v>
      </c>
      <c r="B357" s="331" t="s">
        <v>439</v>
      </c>
      <c r="C357" s="43" t="s">
        <v>743</v>
      </c>
      <c r="D357" s="43"/>
      <c r="E357" s="40" t="s">
        <v>697</v>
      </c>
      <c r="F357" s="91">
        <v>20</v>
      </c>
      <c r="G357" s="91">
        <v>18000</v>
      </c>
      <c r="H357" s="94" t="s">
        <v>397</v>
      </c>
      <c r="I357" s="91"/>
      <c r="J357" s="91"/>
    </row>
    <row r="358" spans="1:10" ht="46.5">
      <c r="A358" s="110" t="s">
        <v>742</v>
      </c>
      <c r="B358" s="331" t="s">
        <v>439</v>
      </c>
      <c r="C358" s="43" t="s">
        <v>743</v>
      </c>
      <c r="D358" s="43"/>
      <c r="E358" s="40" t="s">
        <v>700</v>
      </c>
      <c r="F358" s="91">
        <v>20</v>
      </c>
      <c r="G358" s="91">
        <v>18000</v>
      </c>
      <c r="H358" s="94" t="s">
        <v>397</v>
      </c>
      <c r="I358" s="91"/>
      <c r="J358" s="91"/>
    </row>
    <row r="359" spans="1:10" ht="46.5">
      <c r="A359" s="110" t="s">
        <v>742</v>
      </c>
      <c r="B359" s="331" t="s">
        <v>439</v>
      </c>
      <c r="C359" s="43" t="s">
        <v>743</v>
      </c>
      <c r="D359" s="43"/>
      <c r="E359" s="40" t="s">
        <v>702</v>
      </c>
      <c r="F359" s="91">
        <v>20</v>
      </c>
      <c r="G359" s="91">
        <v>18000</v>
      </c>
      <c r="H359" s="94" t="s">
        <v>397</v>
      </c>
      <c r="I359" s="91"/>
      <c r="J359" s="91"/>
    </row>
    <row r="360" spans="1:10" ht="46.5">
      <c r="A360" s="110" t="s">
        <v>744</v>
      </c>
      <c r="B360" s="331" t="s">
        <v>439</v>
      </c>
      <c r="C360" s="43" t="s">
        <v>743</v>
      </c>
      <c r="D360" s="43"/>
      <c r="E360" s="40" t="s">
        <v>702</v>
      </c>
      <c r="F360" s="91">
        <v>20</v>
      </c>
      <c r="G360" s="91">
        <v>18000</v>
      </c>
      <c r="H360" s="94" t="s">
        <v>397</v>
      </c>
      <c r="I360" s="91"/>
      <c r="J360" s="91"/>
    </row>
    <row r="361" spans="1:10" ht="46.5">
      <c r="A361" s="110" t="s">
        <v>75</v>
      </c>
      <c r="B361" s="331" t="s">
        <v>439</v>
      </c>
      <c r="C361" s="43" t="s">
        <v>743</v>
      </c>
      <c r="D361" s="43"/>
      <c r="E361" s="40" t="s">
        <v>703</v>
      </c>
      <c r="F361" s="91">
        <v>20</v>
      </c>
      <c r="G361" s="91">
        <v>18000</v>
      </c>
      <c r="H361" s="94" t="s">
        <v>397</v>
      </c>
      <c r="I361" s="91"/>
      <c r="J361" s="156"/>
    </row>
    <row r="362" spans="1:10">
      <c r="A362" s="303" t="s">
        <v>814</v>
      </c>
      <c r="B362" s="302"/>
      <c r="C362" s="302"/>
      <c r="D362" s="302"/>
      <c r="E362" s="302"/>
      <c r="F362" s="304"/>
      <c r="G362" s="304"/>
      <c r="H362" s="371" t="s">
        <v>825</v>
      </c>
      <c r="I362" s="372"/>
      <c r="J362" s="305"/>
    </row>
    <row r="363" spans="1:10">
      <c r="A363" s="110"/>
      <c r="B363" s="331"/>
      <c r="C363" s="43"/>
      <c r="D363" s="43"/>
      <c r="E363" s="40"/>
      <c r="F363" s="91"/>
      <c r="G363" s="91"/>
      <c r="H363" s="94"/>
      <c r="I363" s="91"/>
      <c r="J363" s="156"/>
    </row>
    <row r="364" spans="1:10">
      <c r="A364" s="354" t="s">
        <v>7</v>
      </c>
      <c r="B364" s="353" t="s">
        <v>15</v>
      </c>
      <c r="C364" s="353"/>
      <c r="D364" s="353"/>
      <c r="E364" s="354" t="s">
        <v>13</v>
      </c>
      <c r="F364" s="254" t="s">
        <v>10</v>
      </c>
      <c r="G364" s="254" t="s">
        <v>0</v>
      </c>
      <c r="H364" s="373" t="s">
        <v>14</v>
      </c>
      <c r="I364" s="373"/>
      <c r="J364" s="376" t="s">
        <v>19</v>
      </c>
    </row>
    <row r="365" spans="1:10">
      <c r="A365" s="355"/>
      <c r="B365" s="325" t="s">
        <v>16</v>
      </c>
      <c r="C365" s="251" t="s">
        <v>17</v>
      </c>
      <c r="D365" s="251" t="s">
        <v>18</v>
      </c>
      <c r="E365" s="355"/>
      <c r="F365" s="85" t="s">
        <v>11</v>
      </c>
      <c r="G365" s="85" t="s">
        <v>5</v>
      </c>
      <c r="H365" s="85" t="s">
        <v>4</v>
      </c>
      <c r="I365" s="85" t="s">
        <v>6</v>
      </c>
      <c r="J365" s="377"/>
    </row>
    <row r="366" spans="1:10">
      <c r="A366" s="64" t="s">
        <v>31</v>
      </c>
      <c r="B366" s="327"/>
      <c r="C366" s="27"/>
      <c r="D366" s="27"/>
      <c r="E366" s="27"/>
      <c r="F366" s="86"/>
      <c r="G366" s="86"/>
      <c r="H366" s="86"/>
      <c r="I366" s="87"/>
      <c r="J366" s="86"/>
    </row>
    <row r="367" spans="1:10">
      <c r="A367" s="64" t="s">
        <v>32</v>
      </c>
      <c r="B367" s="327"/>
      <c r="C367" s="27"/>
      <c r="D367" s="27"/>
      <c r="E367" s="27"/>
      <c r="F367" s="86"/>
      <c r="G367" s="86"/>
      <c r="H367" s="86"/>
      <c r="I367" s="87"/>
      <c r="J367" s="86"/>
    </row>
    <row r="368" spans="1:10">
      <c r="A368" s="93" t="s">
        <v>85</v>
      </c>
      <c r="B368" s="329" t="s">
        <v>156</v>
      </c>
      <c r="C368" s="40" t="s">
        <v>156</v>
      </c>
      <c r="D368" s="40" t="s">
        <v>152</v>
      </c>
      <c r="E368" s="37" t="s">
        <v>125</v>
      </c>
      <c r="F368" s="91">
        <v>20</v>
      </c>
      <c r="G368" s="91">
        <v>6750</v>
      </c>
      <c r="H368" s="94" t="s">
        <v>397</v>
      </c>
      <c r="I368" s="94"/>
      <c r="J368" s="91"/>
    </row>
    <row r="369" spans="1:10">
      <c r="A369" s="93" t="s">
        <v>87</v>
      </c>
      <c r="B369" s="329" t="s">
        <v>156</v>
      </c>
      <c r="C369" s="40" t="s">
        <v>156</v>
      </c>
      <c r="D369" s="40" t="s">
        <v>154</v>
      </c>
      <c r="E369" s="37" t="s">
        <v>130</v>
      </c>
      <c r="F369" s="91">
        <v>20</v>
      </c>
      <c r="G369" s="91">
        <v>6750</v>
      </c>
      <c r="H369" s="94" t="s">
        <v>397</v>
      </c>
      <c r="I369" s="94"/>
      <c r="J369" s="91"/>
    </row>
    <row r="370" spans="1:10">
      <c r="A370" s="93" t="s">
        <v>89</v>
      </c>
      <c r="B370" s="329" t="s">
        <v>156</v>
      </c>
      <c r="C370" s="40" t="s">
        <v>156</v>
      </c>
      <c r="D370" s="40" t="s">
        <v>152</v>
      </c>
      <c r="E370" s="37" t="s">
        <v>139</v>
      </c>
      <c r="F370" s="91">
        <v>20</v>
      </c>
      <c r="G370" s="91">
        <v>6750</v>
      </c>
      <c r="H370" s="94" t="s">
        <v>397</v>
      </c>
      <c r="I370" s="94"/>
      <c r="J370" s="91"/>
    </row>
    <row r="371" spans="1:10">
      <c r="A371" s="93" t="s">
        <v>91</v>
      </c>
      <c r="B371" s="329" t="s">
        <v>156</v>
      </c>
      <c r="C371" s="40" t="s">
        <v>156</v>
      </c>
      <c r="D371" s="40" t="s">
        <v>117</v>
      </c>
      <c r="E371" s="37" t="s">
        <v>53</v>
      </c>
      <c r="F371" s="91">
        <v>20</v>
      </c>
      <c r="G371" s="91">
        <v>6750</v>
      </c>
      <c r="H371" s="94" t="s">
        <v>397</v>
      </c>
      <c r="I371" s="94"/>
      <c r="J371" s="91"/>
    </row>
    <row r="372" spans="1:10">
      <c r="A372" s="93" t="s">
        <v>93</v>
      </c>
      <c r="B372" s="329" t="s">
        <v>156</v>
      </c>
      <c r="C372" s="40" t="s">
        <v>156</v>
      </c>
      <c r="D372" s="40" t="s">
        <v>117</v>
      </c>
      <c r="E372" s="37" t="s">
        <v>58</v>
      </c>
      <c r="F372" s="91">
        <v>20</v>
      </c>
      <c r="G372" s="91">
        <v>6750</v>
      </c>
      <c r="H372" s="94" t="s">
        <v>397</v>
      </c>
      <c r="I372" s="94"/>
      <c r="J372" s="91"/>
    </row>
    <row r="373" spans="1:10">
      <c r="A373" s="93" t="s">
        <v>95</v>
      </c>
      <c r="B373" s="329" t="s">
        <v>156</v>
      </c>
      <c r="C373" s="40" t="s">
        <v>156</v>
      </c>
      <c r="D373" s="40" t="s">
        <v>152</v>
      </c>
      <c r="E373" s="37" t="s">
        <v>59</v>
      </c>
      <c r="F373" s="91">
        <v>20</v>
      </c>
      <c r="G373" s="91">
        <v>6750</v>
      </c>
      <c r="H373" s="94" t="s">
        <v>397</v>
      </c>
      <c r="I373" s="94"/>
      <c r="J373" s="91"/>
    </row>
    <row r="374" spans="1:10">
      <c r="A374" s="93" t="s">
        <v>96</v>
      </c>
      <c r="B374" s="329" t="s">
        <v>156</v>
      </c>
      <c r="C374" s="40" t="s">
        <v>156</v>
      </c>
      <c r="D374" s="40" t="s">
        <v>152</v>
      </c>
      <c r="E374" s="37" t="s">
        <v>60</v>
      </c>
      <c r="F374" s="91">
        <v>20</v>
      </c>
      <c r="G374" s="91">
        <v>6750</v>
      </c>
      <c r="H374" s="94" t="s">
        <v>397</v>
      </c>
      <c r="I374" s="94"/>
      <c r="J374" s="91"/>
    </row>
    <row r="375" spans="1:10">
      <c r="A375" s="49" t="s">
        <v>201</v>
      </c>
      <c r="B375" s="328"/>
      <c r="C375" s="33"/>
      <c r="D375" s="33"/>
      <c r="E375" s="33"/>
      <c r="F375" s="119"/>
      <c r="G375" s="119"/>
      <c r="H375" s="119"/>
      <c r="I375" s="120"/>
      <c r="J375" s="120"/>
    </row>
    <row r="376" spans="1:10">
      <c r="A376" s="51" t="s">
        <v>229</v>
      </c>
      <c r="B376" s="329" t="s">
        <v>217</v>
      </c>
      <c r="C376" s="40" t="s">
        <v>223</v>
      </c>
      <c r="D376" s="122" t="s">
        <v>230</v>
      </c>
      <c r="E376" s="40" t="s">
        <v>219</v>
      </c>
      <c r="F376" s="91">
        <v>20</v>
      </c>
      <c r="G376" s="91">
        <v>6750</v>
      </c>
      <c r="H376" s="94" t="s">
        <v>397</v>
      </c>
      <c r="I376" s="94"/>
      <c r="J376" s="91"/>
    </row>
    <row r="377" spans="1:10">
      <c r="A377" s="51" t="s">
        <v>232</v>
      </c>
      <c r="B377" s="329" t="s">
        <v>217</v>
      </c>
      <c r="C377" s="40" t="s">
        <v>223</v>
      </c>
      <c r="D377" s="122" t="s">
        <v>204</v>
      </c>
      <c r="E377" s="40" t="s">
        <v>220</v>
      </c>
      <c r="F377" s="91">
        <v>20</v>
      </c>
      <c r="G377" s="91">
        <v>6750</v>
      </c>
      <c r="H377" s="94" t="s">
        <v>397</v>
      </c>
      <c r="I377" s="94"/>
      <c r="J377" s="91"/>
    </row>
    <row r="378" spans="1:10">
      <c r="A378" s="51" t="s">
        <v>233</v>
      </c>
      <c r="B378" s="329" t="s">
        <v>217</v>
      </c>
      <c r="C378" s="40" t="s">
        <v>223</v>
      </c>
      <c r="D378" s="122" t="s">
        <v>204</v>
      </c>
      <c r="E378" s="40" t="s">
        <v>221</v>
      </c>
      <c r="F378" s="91">
        <v>20</v>
      </c>
      <c r="G378" s="91">
        <v>6750</v>
      </c>
      <c r="H378" s="94" t="s">
        <v>397</v>
      </c>
      <c r="I378" s="94"/>
      <c r="J378" s="91"/>
    </row>
    <row r="379" spans="1:10">
      <c r="A379" s="123" t="s">
        <v>307</v>
      </c>
      <c r="B379" s="331"/>
      <c r="C379" s="43"/>
      <c r="D379" s="43"/>
      <c r="E379" s="43"/>
      <c r="F379" s="91"/>
      <c r="G379" s="91"/>
      <c r="H379" s="91"/>
      <c r="I379" s="91"/>
      <c r="J379" s="91"/>
    </row>
    <row r="380" spans="1:10" ht="46.5">
      <c r="A380" s="51" t="s">
        <v>376</v>
      </c>
      <c r="B380" s="329">
        <v>4.5</v>
      </c>
      <c r="C380" s="40" t="s">
        <v>366</v>
      </c>
      <c r="D380" s="40"/>
      <c r="E380" s="40" t="s">
        <v>325</v>
      </c>
      <c r="F380" s="91">
        <v>10</v>
      </c>
      <c r="G380" s="91">
        <v>3375</v>
      </c>
      <c r="H380" s="94" t="s">
        <v>397</v>
      </c>
      <c r="I380" s="94"/>
      <c r="J380" s="91"/>
    </row>
    <row r="381" spans="1:10" ht="46.5">
      <c r="A381" s="51" t="s">
        <v>377</v>
      </c>
      <c r="B381" s="329">
        <v>4.5</v>
      </c>
      <c r="C381" s="40" t="s">
        <v>366</v>
      </c>
      <c r="D381" s="40"/>
      <c r="E381" s="40" t="s">
        <v>325</v>
      </c>
      <c r="F381" s="91">
        <v>10</v>
      </c>
      <c r="G381" s="91">
        <v>3375</v>
      </c>
      <c r="H381" s="94" t="s">
        <v>397</v>
      </c>
      <c r="I381" s="94"/>
      <c r="J381" s="91"/>
    </row>
    <row r="382" spans="1:10" ht="46.5">
      <c r="A382" s="51" t="s">
        <v>380</v>
      </c>
      <c r="B382" s="329">
        <v>4.5</v>
      </c>
      <c r="C382" s="40" t="s">
        <v>366</v>
      </c>
      <c r="D382" s="40"/>
      <c r="E382" s="40" t="s">
        <v>328</v>
      </c>
      <c r="F382" s="91">
        <v>10</v>
      </c>
      <c r="G382" s="91">
        <v>4600</v>
      </c>
      <c r="H382" s="94" t="s">
        <v>397</v>
      </c>
      <c r="I382" s="94"/>
      <c r="J382" s="91"/>
    </row>
    <row r="383" spans="1:10" ht="46.5">
      <c r="A383" s="51" t="s">
        <v>381</v>
      </c>
      <c r="B383" s="329">
        <v>4.5</v>
      </c>
      <c r="C383" s="40" t="s">
        <v>366</v>
      </c>
      <c r="D383" s="40"/>
      <c r="E383" s="40" t="s">
        <v>328</v>
      </c>
      <c r="F383" s="91">
        <v>10</v>
      </c>
      <c r="G383" s="91">
        <v>2150</v>
      </c>
      <c r="H383" s="94" t="s">
        <v>397</v>
      </c>
      <c r="I383" s="94"/>
      <c r="J383" s="91"/>
    </row>
    <row r="384" spans="1:10" ht="46.5">
      <c r="A384" s="51" t="s">
        <v>384</v>
      </c>
      <c r="B384" s="329">
        <v>4.5</v>
      </c>
      <c r="C384" s="40" t="s">
        <v>366</v>
      </c>
      <c r="D384" s="40"/>
      <c r="E384" s="40" t="s">
        <v>332</v>
      </c>
      <c r="F384" s="91">
        <v>10</v>
      </c>
      <c r="G384" s="91">
        <v>3375</v>
      </c>
      <c r="H384" s="94" t="s">
        <v>397</v>
      </c>
      <c r="I384" s="94"/>
      <c r="J384" s="91"/>
    </row>
    <row r="385" spans="1:10" ht="46.5">
      <c r="A385" s="51" t="s">
        <v>385</v>
      </c>
      <c r="B385" s="329">
        <v>4.5</v>
      </c>
      <c r="C385" s="40" t="s">
        <v>366</v>
      </c>
      <c r="D385" s="40"/>
      <c r="E385" s="40" t="s">
        <v>332</v>
      </c>
      <c r="F385" s="91">
        <v>10</v>
      </c>
      <c r="G385" s="91">
        <v>3375</v>
      </c>
      <c r="H385" s="94" t="s">
        <v>397</v>
      </c>
      <c r="I385" s="94"/>
      <c r="J385" s="91"/>
    </row>
    <row r="386" spans="1:10" ht="46.5">
      <c r="A386" s="51" t="s">
        <v>386</v>
      </c>
      <c r="B386" s="329">
        <v>4.5</v>
      </c>
      <c r="C386" s="40" t="s">
        <v>366</v>
      </c>
      <c r="D386" s="40" t="s">
        <v>335</v>
      </c>
      <c r="E386" s="40" t="s">
        <v>336</v>
      </c>
      <c r="F386" s="91">
        <v>20</v>
      </c>
      <c r="G386" s="91">
        <v>6750</v>
      </c>
      <c r="H386" s="94" t="s">
        <v>397</v>
      </c>
      <c r="I386" s="94"/>
      <c r="J386" s="91"/>
    </row>
    <row r="387" spans="1:10" ht="46.5">
      <c r="A387" s="51" t="s">
        <v>390</v>
      </c>
      <c r="B387" s="329">
        <v>4.5</v>
      </c>
      <c r="C387" s="40" t="s">
        <v>366</v>
      </c>
      <c r="D387" s="40"/>
      <c r="E387" s="40" t="s">
        <v>339</v>
      </c>
      <c r="F387" s="91">
        <v>10</v>
      </c>
      <c r="G387" s="91">
        <v>3375</v>
      </c>
      <c r="H387" s="94" t="s">
        <v>397</v>
      </c>
      <c r="I387" s="94"/>
      <c r="J387" s="91"/>
    </row>
    <row r="388" spans="1:10" ht="46.5">
      <c r="A388" s="51" t="s">
        <v>391</v>
      </c>
      <c r="B388" s="329">
        <v>4.5</v>
      </c>
      <c r="C388" s="40" t="s">
        <v>366</v>
      </c>
      <c r="D388" s="40" t="s">
        <v>335</v>
      </c>
      <c r="E388" s="40" t="s">
        <v>339</v>
      </c>
      <c r="F388" s="91">
        <v>10</v>
      </c>
      <c r="G388" s="91">
        <v>3375</v>
      </c>
      <c r="H388" s="94" t="s">
        <v>397</v>
      </c>
      <c r="I388" s="94"/>
      <c r="J388" s="91"/>
    </row>
    <row r="389" spans="1:10">
      <c r="A389" s="276"/>
      <c r="B389" s="338"/>
      <c r="C389" s="275"/>
      <c r="D389" s="275"/>
      <c r="E389" s="275"/>
      <c r="F389" s="278"/>
      <c r="G389" s="278"/>
      <c r="H389" s="134"/>
      <c r="I389" s="134"/>
      <c r="J389" s="278"/>
    </row>
    <row r="390" spans="1:10">
      <c r="A390" s="276"/>
      <c r="B390" s="338"/>
      <c r="C390" s="275"/>
      <c r="D390" s="275"/>
      <c r="E390" s="275"/>
      <c r="F390" s="278"/>
      <c r="G390" s="278"/>
      <c r="H390" s="134"/>
      <c r="I390" s="134"/>
      <c r="J390" s="278"/>
    </row>
    <row r="391" spans="1:10">
      <c r="A391" s="354" t="s">
        <v>7</v>
      </c>
      <c r="B391" s="353" t="s">
        <v>15</v>
      </c>
      <c r="C391" s="353"/>
      <c r="D391" s="353"/>
      <c r="E391" s="354" t="s">
        <v>13</v>
      </c>
      <c r="F391" s="254" t="s">
        <v>10</v>
      </c>
      <c r="G391" s="254" t="s">
        <v>0</v>
      </c>
      <c r="H391" s="373" t="s">
        <v>14</v>
      </c>
      <c r="I391" s="373"/>
      <c r="J391" s="376" t="s">
        <v>19</v>
      </c>
    </row>
    <row r="392" spans="1:10">
      <c r="A392" s="355"/>
      <c r="B392" s="325" t="s">
        <v>16</v>
      </c>
      <c r="C392" s="251" t="s">
        <v>17</v>
      </c>
      <c r="D392" s="251" t="s">
        <v>18</v>
      </c>
      <c r="E392" s="355"/>
      <c r="F392" s="85" t="s">
        <v>11</v>
      </c>
      <c r="G392" s="85" t="s">
        <v>5</v>
      </c>
      <c r="H392" s="85" t="s">
        <v>4</v>
      </c>
      <c r="I392" s="85" t="s">
        <v>6</v>
      </c>
      <c r="J392" s="377"/>
    </row>
    <row r="393" spans="1:10">
      <c r="A393" s="123" t="s">
        <v>406</v>
      </c>
      <c r="B393" s="331"/>
      <c r="C393" s="43"/>
      <c r="D393" s="43"/>
      <c r="E393" s="43"/>
      <c r="F393" s="91"/>
      <c r="G393" s="91"/>
      <c r="H393" s="91"/>
      <c r="I393" s="91"/>
      <c r="J393" s="91"/>
    </row>
    <row r="394" spans="1:10" ht="46.5">
      <c r="A394" s="51" t="s">
        <v>448</v>
      </c>
      <c r="B394" s="329" t="s">
        <v>442</v>
      </c>
      <c r="C394" s="40" t="s">
        <v>443</v>
      </c>
      <c r="D394" s="40" t="s">
        <v>449</v>
      </c>
      <c r="E394" s="40" t="s">
        <v>413</v>
      </c>
      <c r="F394" s="91">
        <v>20</v>
      </c>
      <c r="G394" s="91">
        <v>6825</v>
      </c>
      <c r="H394" s="94" t="s">
        <v>397</v>
      </c>
      <c r="I394" s="94"/>
      <c r="J394" s="91"/>
    </row>
    <row r="395" spans="1:10">
      <c r="A395" s="123" t="s">
        <v>474</v>
      </c>
      <c r="B395" s="331"/>
      <c r="C395" s="43"/>
      <c r="D395" s="43"/>
      <c r="E395" s="43"/>
      <c r="F395" s="91"/>
      <c r="G395" s="91"/>
      <c r="H395" s="91"/>
      <c r="I395" s="91"/>
      <c r="J395" s="91"/>
    </row>
    <row r="396" spans="1:10" ht="46.5">
      <c r="A396" s="51" t="s">
        <v>519</v>
      </c>
      <c r="B396" s="331" t="s">
        <v>509</v>
      </c>
      <c r="C396" s="43" t="s">
        <v>518</v>
      </c>
      <c r="D396" s="43" t="s">
        <v>498</v>
      </c>
      <c r="E396" s="43" t="s">
        <v>484</v>
      </c>
      <c r="F396" s="91">
        <v>20</v>
      </c>
      <c r="G396" s="91">
        <v>6825</v>
      </c>
      <c r="H396" s="94" t="s">
        <v>397</v>
      </c>
      <c r="I396" s="94"/>
      <c r="J396" s="91"/>
    </row>
    <row r="397" spans="1:10" ht="46.5">
      <c r="A397" s="51" t="s">
        <v>520</v>
      </c>
      <c r="B397" s="331" t="s">
        <v>505</v>
      </c>
      <c r="C397" s="43" t="s">
        <v>518</v>
      </c>
      <c r="D397" s="43" t="s">
        <v>521</v>
      </c>
      <c r="E397" s="43" t="s">
        <v>491</v>
      </c>
      <c r="F397" s="91">
        <v>20</v>
      </c>
      <c r="G397" s="91">
        <v>6825</v>
      </c>
      <c r="H397" s="94" t="s">
        <v>397</v>
      </c>
      <c r="I397" s="94"/>
      <c r="J397" s="91"/>
    </row>
    <row r="398" spans="1:10">
      <c r="A398" s="123" t="s">
        <v>601</v>
      </c>
      <c r="B398" s="331"/>
      <c r="C398" s="43"/>
      <c r="D398" s="43"/>
      <c r="E398" s="43"/>
      <c r="F398" s="91"/>
      <c r="G398" s="91"/>
      <c r="H398" s="91"/>
      <c r="I398" s="91"/>
      <c r="J398" s="91"/>
    </row>
    <row r="399" spans="1:10">
      <c r="A399" s="110" t="s">
        <v>652</v>
      </c>
      <c r="B399" s="329" t="s">
        <v>118</v>
      </c>
      <c r="C399" s="40" t="s">
        <v>648</v>
      </c>
      <c r="D399" s="40" t="s">
        <v>117</v>
      </c>
      <c r="E399" s="40" t="s">
        <v>604</v>
      </c>
      <c r="F399" s="91">
        <v>40</v>
      </c>
      <c r="G399" s="91">
        <v>13500</v>
      </c>
      <c r="H399" s="91" t="s">
        <v>397</v>
      </c>
      <c r="I399" s="94"/>
      <c r="J399" s="156"/>
    </row>
    <row r="400" spans="1:10">
      <c r="A400" s="123" t="s">
        <v>666</v>
      </c>
      <c r="B400" s="331"/>
      <c r="C400" s="43"/>
      <c r="D400" s="43"/>
      <c r="E400" s="43"/>
      <c r="F400" s="91"/>
      <c r="G400" s="91"/>
      <c r="H400" s="91"/>
      <c r="I400" s="91"/>
      <c r="J400" s="91"/>
    </row>
    <row r="401" spans="1:10" ht="46.5">
      <c r="A401" s="110" t="s">
        <v>750</v>
      </c>
      <c r="B401" s="331" t="s">
        <v>439</v>
      </c>
      <c r="C401" s="43" t="s">
        <v>746</v>
      </c>
      <c r="D401" s="43">
        <v>3</v>
      </c>
      <c r="E401" s="40" t="s">
        <v>690</v>
      </c>
      <c r="F401" s="91">
        <v>20</v>
      </c>
      <c r="G401" s="91">
        <v>6750</v>
      </c>
      <c r="H401" s="94" t="s">
        <v>397</v>
      </c>
      <c r="I401" s="91"/>
      <c r="J401" s="156"/>
    </row>
    <row r="402" spans="1:10" ht="46.5">
      <c r="A402" s="110" t="s">
        <v>752</v>
      </c>
      <c r="B402" s="331" t="s">
        <v>439</v>
      </c>
      <c r="C402" s="43" t="s">
        <v>746</v>
      </c>
      <c r="D402" s="43">
        <v>1</v>
      </c>
      <c r="E402" s="40" t="s">
        <v>691</v>
      </c>
      <c r="F402" s="91">
        <v>20</v>
      </c>
      <c r="G402" s="91">
        <v>6750</v>
      </c>
      <c r="H402" s="94" t="s">
        <v>397</v>
      </c>
      <c r="I402" s="91"/>
      <c r="J402" s="156"/>
    </row>
    <row r="403" spans="1:10" ht="46.5">
      <c r="A403" s="110" t="s">
        <v>754</v>
      </c>
      <c r="B403" s="331" t="s">
        <v>439</v>
      </c>
      <c r="C403" s="43" t="s">
        <v>746</v>
      </c>
      <c r="D403" s="43">
        <v>1</v>
      </c>
      <c r="E403" s="40" t="s">
        <v>693</v>
      </c>
      <c r="F403" s="91">
        <v>20</v>
      </c>
      <c r="G403" s="91">
        <v>6750</v>
      </c>
      <c r="H403" s="94" t="s">
        <v>397</v>
      </c>
      <c r="I403" s="91"/>
      <c r="J403" s="156"/>
    </row>
    <row r="404" spans="1:10" ht="46.5">
      <c r="A404" s="110" t="s">
        <v>657</v>
      </c>
      <c r="B404" s="331" t="s">
        <v>439</v>
      </c>
      <c r="C404" s="43" t="s">
        <v>746</v>
      </c>
      <c r="D404" s="43">
        <v>1</v>
      </c>
      <c r="E404" s="40" t="s">
        <v>694</v>
      </c>
      <c r="F404" s="91">
        <v>20</v>
      </c>
      <c r="G404" s="91">
        <v>6750</v>
      </c>
      <c r="H404" s="94" t="s">
        <v>397</v>
      </c>
      <c r="I404" s="91"/>
      <c r="J404" s="156"/>
    </row>
    <row r="405" spans="1:10" ht="46.5">
      <c r="A405" s="110" t="s">
        <v>755</v>
      </c>
      <c r="B405" s="331" t="s">
        <v>439</v>
      </c>
      <c r="C405" s="43" t="s">
        <v>746</v>
      </c>
      <c r="D405" s="43">
        <v>1</v>
      </c>
      <c r="E405" s="40" t="s">
        <v>695</v>
      </c>
      <c r="F405" s="91">
        <v>20</v>
      </c>
      <c r="G405" s="91">
        <v>6750</v>
      </c>
      <c r="H405" s="94" t="s">
        <v>397</v>
      </c>
      <c r="I405" s="91"/>
      <c r="J405" s="156"/>
    </row>
    <row r="406" spans="1:10" ht="46.5">
      <c r="A406" s="110" t="s">
        <v>757</v>
      </c>
      <c r="B406" s="331" t="s">
        <v>439</v>
      </c>
      <c r="C406" s="43" t="s">
        <v>746</v>
      </c>
      <c r="D406" s="43">
        <v>1</v>
      </c>
      <c r="E406" s="40" t="s">
        <v>696</v>
      </c>
      <c r="F406" s="91">
        <v>20</v>
      </c>
      <c r="G406" s="91">
        <v>6750</v>
      </c>
      <c r="H406" s="94" t="s">
        <v>397</v>
      </c>
      <c r="I406" s="91"/>
      <c r="J406" s="156"/>
    </row>
    <row r="407" spans="1:10" ht="46.5">
      <c r="A407" s="110" t="s">
        <v>755</v>
      </c>
      <c r="B407" s="331" t="s">
        <v>439</v>
      </c>
      <c r="C407" s="43" t="s">
        <v>746</v>
      </c>
      <c r="D407" s="43">
        <v>1</v>
      </c>
      <c r="E407" s="40" t="s">
        <v>697</v>
      </c>
      <c r="F407" s="91">
        <v>20</v>
      </c>
      <c r="G407" s="91">
        <v>6750</v>
      </c>
      <c r="H407" s="94" t="s">
        <v>397</v>
      </c>
      <c r="I407" s="91"/>
      <c r="J407" s="156"/>
    </row>
    <row r="408" spans="1:10" ht="46.5">
      <c r="A408" s="110" t="s">
        <v>657</v>
      </c>
      <c r="B408" s="331" t="s">
        <v>439</v>
      </c>
      <c r="C408" s="43" t="s">
        <v>746</v>
      </c>
      <c r="D408" s="43">
        <v>1</v>
      </c>
      <c r="E408" s="40" t="s">
        <v>697</v>
      </c>
      <c r="F408" s="91">
        <v>20</v>
      </c>
      <c r="G408" s="91">
        <v>6750</v>
      </c>
      <c r="H408" s="94" t="s">
        <v>397</v>
      </c>
      <c r="I408" s="91"/>
      <c r="J408" s="156"/>
    </row>
    <row r="409" spans="1:10" ht="46.5">
      <c r="A409" s="110" t="s">
        <v>759</v>
      </c>
      <c r="B409" s="331" t="s">
        <v>439</v>
      </c>
      <c r="C409" s="43" t="s">
        <v>743</v>
      </c>
      <c r="D409" s="43">
        <v>1</v>
      </c>
      <c r="E409" s="40" t="s">
        <v>700</v>
      </c>
      <c r="F409" s="91">
        <v>20</v>
      </c>
      <c r="G409" s="91">
        <v>6750</v>
      </c>
      <c r="H409" s="94" t="s">
        <v>397</v>
      </c>
      <c r="I409" s="91"/>
      <c r="J409" s="156"/>
    </row>
    <row r="410" spans="1:10" ht="46.5">
      <c r="A410" s="110" t="s">
        <v>757</v>
      </c>
      <c r="B410" s="331" t="s">
        <v>761</v>
      </c>
      <c r="C410" s="43" t="s">
        <v>736</v>
      </c>
      <c r="D410" s="43">
        <v>1</v>
      </c>
      <c r="E410" s="40" t="s">
        <v>701</v>
      </c>
      <c r="F410" s="91">
        <v>20</v>
      </c>
      <c r="G410" s="91">
        <v>6750</v>
      </c>
      <c r="H410" s="94" t="s">
        <v>397</v>
      </c>
      <c r="I410" s="91"/>
      <c r="J410" s="156"/>
    </row>
    <row r="411" spans="1:10" ht="46.5">
      <c r="A411" s="110" t="s">
        <v>657</v>
      </c>
      <c r="B411" s="331" t="s">
        <v>439</v>
      </c>
      <c r="C411" s="43" t="s">
        <v>743</v>
      </c>
      <c r="D411" s="43">
        <v>1</v>
      </c>
      <c r="E411" s="40" t="s">
        <v>702</v>
      </c>
      <c r="F411" s="91">
        <v>20</v>
      </c>
      <c r="G411" s="91">
        <v>6750</v>
      </c>
      <c r="H411" s="94" t="s">
        <v>397</v>
      </c>
      <c r="I411" s="91"/>
      <c r="J411" s="156"/>
    </row>
    <row r="412" spans="1:10">
      <c r="A412" s="303" t="s">
        <v>814</v>
      </c>
      <c r="B412" s="302"/>
      <c r="C412" s="302"/>
      <c r="D412" s="302"/>
      <c r="E412" s="302"/>
      <c r="F412" s="304"/>
      <c r="G412" s="304"/>
      <c r="H412" s="371" t="s">
        <v>825</v>
      </c>
      <c r="I412" s="372"/>
      <c r="J412" s="305"/>
    </row>
    <row r="413" spans="1:10">
      <c r="A413" s="354" t="s">
        <v>7</v>
      </c>
      <c r="B413" s="353" t="s">
        <v>15</v>
      </c>
      <c r="C413" s="353"/>
      <c r="D413" s="353"/>
      <c r="E413" s="354" t="s">
        <v>13</v>
      </c>
      <c r="F413" s="254" t="s">
        <v>10</v>
      </c>
      <c r="G413" s="254" t="s">
        <v>0</v>
      </c>
      <c r="H413" s="373" t="s">
        <v>14</v>
      </c>
      <c r="I413" s="373"/>
      <c r="J413" s="376" t="s">
        <v>19</v>
      </c>
    </row>
    <row r="414" spans="1:10">
      <c r="A414" s="355"/>
      <c r="B414" s="325" t="s">
        <v>16</v>
      </c>
      <c r="C414" s="251" t="s">
        <v>17</v>
      </c>
      <c r="D414" s="251" t="s">
        <v>18</v>
      </c>
      <c r="E414" s="355"/>
      <c r="F414" s="85" t="s">
        <v>11</v>
      </c>
      <c r="G414" s="85" t="s">
        <v>5</v>
      </c>
      <c r="H414" s="85" t="s">
        <v>4</v>
      </c>
      <c r="I414" s="85" t="s">
        <v>6</v>
      </c>
      <c r="J414" s="377"/>
    </row>
    <row r="415" spans="1:10">
      <c r="A415" s="63" t="s">
        <v>33</v>
      </c>
      <c r="B415" s="327"/>
      <c r="C415" s="27"/>
      <c r="D415" s="27"/>
      <c r="E415" s="27"/>
      <c r="F415" s="86"/>
      <c r="G415" s="86"/>
      <c r="H415" s="86"/>
      <c r="I415" s="87"/>
      <c r="J415" s="86"/>
    </row>
    <row r="416" spans="1:10">
      <c r="A416" s="64" t="s">
        <v>34</v>
      </c>
      <c r="B416" s="327"/>
      <c r="C416" s="27"/>
      <c r="D416" s="27"/>
      <c r="E416" s="27"/>
      <c r="F416" s="86"/>
      <c r="G416" s="86"/>
      <c r="H416" s="86"/>
      <c r="I416" s="87"/>
      <c r="J416" s="86"/>
    </row>
    <row r="417" spans="1:10">
      <c r="A417" s="49" t="s">
        <v>200</v>
      </c>
      <c r="B417" s="328"/>
      <c r="C417" s="33"/>
      <c r="D417" s="33"/>
      <c r="E417" s="33"/>
      <c r="F417" s="119"/>
      <c r="G417" s="119"/>
      <c r="H417" s="119"/>
      <c r="I417" s="120"/>
      <c r="J417" s="120"/>
    </row>
    <row r="418" spans="1:10" ht="46.5">
      <c r="A418" s="51" t="s">
        <v>100</v>
      </c>
      <c r="B418" s="329" t="s">
        <v>532</v>
      </c>
      <c r="C418" s="40" t="s">
        <v>558</v>
      </c>
      <c r="D418" s="40"/>
      <c r="E418" s="37" t="s">
        <v>147</v>
      </c>
      <c r="F418" s="91">
        <v>20</v>
      </c>
      <c r="G418" s="91">
        <v>1500</v>
      </c>
      <c r="H418" s="94" t="s">
        <v>397</v>
      </c>
      <c r="I418" s="94"/>
      <c r="J418" s="91"/>
    </row>
    <row r="419" spans="1:10">
      <c r="A419" s="51" t="s">
        <v>103</v>
      </c>
      <c r="B419" s="329" t="s">
        <v>156</v>
      </c>
      <c r="C419" s="40" t="s">
        <v>156</v>
      </c>
      <c r="D419" s="40"/>
      <c r="E419" s="37" t="s">
        <v>127</v>
      </c>
      <c r="F419" s="91">
        <v>20</v>
      </c>
      <c r="G419" s="91">
        <v>1500</v>
      </c>
      <c r="H419" s="94" t="s">
        <v>397</v>
      </c>
      <c r="I419" s="94"/>
      <c r="J419" s="91"/>
    </row>
    <row r="420" spans="1:10" ht="46.5">
      <c r="A420" s="51" t="s">
        <v>559</v>
      </c>
      <c r="B420" s="329" t="s">
        <v>532</v>
      </c>
      <c r="C420" s="40" t="s">
        <v>558</v>
      </c>
      <c r="D420" s="40"/>
      <c r="E420" s="37" t="s">
        <v>122</v>
      </c>
      <c r="F420" s="91">
        <v>20</v>
      </c>
      <c r="G420" s="91">
        <v>1500</v>
      </c>
      <c r="H420" s="94" t="s">
        <v>397</v>
      </c>
      <c r="I420" s="94"/>
      <c r="J420" s="91"/>
    </row>
    <row r="421" spans="1:10">
      <c r="A421" s="51" t="s">
        <v>559</v>
      </c>
      <c r="B421" s="329" t="s">
        <v>156</v>
      </c>
      <c r="C421" s="40" t="s">
        <v>156</v>
      </c>
      <c r="D421" s="40"/>
      <c r="E421" s="37" t="s">
        <v>149</v>
      </c>
      <c r="F421" s="91">
        <v>20</v>
      </c>
      <c r="G421" s="91">
        <v>1500</v>
      </c>
      <c r="H421" s="94" t="s">
        <v>397</v>
      </c>
      <c r="I421" s="94"/>
      <c r="J421" s="91"/>
    </row>
    <row r="422" spans="1:10">
      <c r="A422" s="49" t="s">
        <v>201</v>
      </c>
      <c r="B422" s="328"/>
      <c r="C422" s="33"/>
      <c r="D422" s="33"/>
      <c r="E422" s="33"/>
      <c r="F422" s="119"/>
      <c r="G422" s="119"/>
      <c r="H422" s="119"/>
      <c r="I422" s="120"/>
      <c r="J422" s="120"/>
    </row>
    <row r="423" spans="1:10">
      <c r="A423" s="51" t="s">
        <v>102</v>
      </c>
      <c r="B423" s="329">
        <v>4</v>
      </c>
      <c r="C423" s="40" t="s">
        <v>235</v>
      </c>
      <c r="D423" s="40">
        <v>4</v>
      </c>
      <c r="E423" s="40" t="s">
        <v>220</v>
      </c>
      <c r="F423" s="91">
        <v>20</v>
      </c>
      <c r="G423" s="91">
        <v>1500</v>
      </c>
      <c r="H423" s="94" t="s">
        <v>397</v>
      </c>
      <c r="I423" s="94"/>
      <c r="J423" s="91"/>
    </row>
    <row r="424" spans="1:10">
      <c r="A424" s="51" t="s">
        <v>102</v>
      </c>
      <c r="B424" s="329">
        <v>4</v>
      </c>
      <c r="C424" s="40" t="s">
        <v>235</v>
      </c>
      <c r="D424" s="40">
        <v>4</v>
      </c>
      <c r="E424" s="40" t="s">
        <v>221</v>
      </c>
      <c r="F424" s="91">
        <v>20</v>
      </c>
      <c r="G424" s="91">
        <v>1500</v>
      </c>
      <c r="H424" s="94" t="s">
        <v>397</v>
      </c>
      <c r="I424" s="94"/>
      <c r="J424" s="91"/>
    </row>
    <row r="425" spans="1:10">
      <c r="A425" s="123" t="s">
        <v>307</v>
      </c>
      <c r="B425" s="331"/>
      <c r="C425" s="43"/>
      <c r="D425" s="43"/>
      <c r="E425" s="43"/>
      <c r="F425" s="91"/>
      <c r="G425" s="91"/>
      <c r="H425" s="91"/>
      <c r="I425" s="91"/>
      <c r="J425" s="91"/>
    </row>
    <row r="426" spans="1:10" ht="46.5">
      <c r="A426" s="51" t="s">
        <v>392</v>
      </c>
      <c r="B426" s="329">
        <v>4.5</v>
      </c>
      <c r="C426" s="40" t="s">
        <v>393</v>
      </c>
      <c r="D426" s="40"/>
      <c r="E426" s="40" t="s">
        <v>325</v>
      </c>
      <c r="F426" s="91">
        <v>20</v>
      </c>
      <c r="G426" s="91">
        <v>1500</v>
      </c>
      <c r="H426" s="94" t="s">
        <v>397</v>
      </c>
      <c r="I426" s="94"/>
      <c r="J426" s="91"/>
    </row>
    <row r="427" spans="1:10" ht="46.5">
      <c r="A427" s="51" t="s">
        <v>392</v>
      </c>
      <c r="B427" s="329">
        <v>4.5</v>
      </c>
      <c r="C427" s="40" t="s">
        <v>393</v>
      </c>
      <c r="D427" s="40"/>
      <c r="E427" s="40" t="s">
        <v>328</v>
      </c>
      <c r="F427" s="91">
        <v>20</v>
      </c>
      <c r="G427" s="91">
        <v>1500</v>
      </c>
      <c r="H427" s="94" t="s">
        <v>397</v>
      </c>
      <c r="I427" s="94"/>
      <c r="J427" s="91"/>
    </row>
    <row r="428" spans="1:10" ht="46.5">
      <c r="A428" s="51" t="s">
        <v>392</v>
      </c>
      <c r="B428" s="329">
        <v>4.5</v>
      </c>
      <c r="C428" s="40" t="s">
        <v>393</v>
      </c>
      <c r="D428" s="40"/>
      <c r="E428" s="40" t="s">
        <v>332</v>
      </c>
      <c r="F428" s="91">
        <v>20</v>
      </c>
      <c r="G428" s="91">
        <v>1500</v>
      </c>
      <c r="H428" s="94" t="s">
        <v>397</v>
      </c>
      <c r="I428" s="94"/>
      <c r="J428" s="91"/>
    </row>
    <row r="429" spans="1:10">
      <c r="A429" s="123" t="s">
        <v>406</v>
      </c>
      <c r="B429" s="331"/>
      <c r="C429" s="43"/>
      <c r="D429" s="43"/>
      <c r="E429" s="43"/>
      <c r="F429" s="91"/>
      <c r="G429" s="91"/>
      <c r="H429" s="91"/>
      <c r="I429" s="91"/>
      <c r="J429" s="91"/>
    </row>
    <row r="430" spans="1:10" ht="46.5">
      <c r="A430" s="51" t="s">
        <v>450</v>
      </c>
      <c r="B430" s="329" t="s">
        <v>439</v>
      </c>
      <c r="C430" s="40" t="s">
        <v>409</v>
      </c>
      <c r="D430" s="40"/>
      <c r="E430" s="40" t="s">
        <v>413</v>
      </c>
      <c r="F430" s="91">
        <v>20</v>
      </c>
      <c r="G430" s="91">
        <v>1500</v>
      </c>
      <c r="H430" s="94" t="s">
        <v>397</v>
      </c>
      <c r="I430" s="94"/>
      <c r="J430" s="91"/>
    </row>
    <row r="431" spans="1:10">
      <c r="A431" s="51"/>
      <c r="B431" s="329"/>
      <c r="C431" s="40"/>
      <c r="D431" s="40"/>
      <c r="E431" s="40"/>
      <c r="F431" s="91"/>
      <c r="G431" s="91"/>
      <c r="H431" s="94"/>
      <c r="I431" s="94"/>
      <c r="J431" s="91"/>
    </row>
    <row r="432" spans="1:10">
      <c r="A432" s="49" t="s">
        <v>474</v>
      </c>
      <c r="B432" s="329"/>
      <c r="C432" s="40"/>
      <c r="D432" s="40"/>
      <c r="E432" s="40"/>
      <c r="F432" s="91"/>
      <c r="G432" s="91"/>
      <c r="H432" s="94"/>
      <c r="I432" s="94"/>
      <c r="J432" s="91"/>
    </row>
    <row r="433" spans="1:10">
      <c r="A433" s="52" t="s">
        <v>103</v>
      </c>
      <c r="B433" s="331" t="s">
        <v>505</v>
      </c>
      <c r="C433" s="43"/>
      <c r="D433" s="43"/>
      <c r="E433" s="43" t="s">
        <v>491</v>
      </c>
      <c r="F433" s="91">
        <v>20</v>
      </c>
      <c r="G433" s="91">
        <v>1500</v>
      </c>
      <c r="H433" s="94" t="s">
        <v>397</v>
      </c>
      <c r="I433" s="94"/>
      <c r="J433" s="91"/>
    </row>
    <row r="434" spans="1:10">
      <c r="A434" s="138" t="s">
        <v>601</v>
      </c>
      <c r="B434" s="329"/>
      <c r="C434" s="40"/>
      <c r="D434" s="40"/>
      <c r="E434" s="40"/>
      <c r="F434" s="91"/>
      <c r="G434" s="91"/>
      <c r="H434" s="91"/>
      <c r="I434" s="94"/>
      <c r="J434" s="91"/>
    </row>
    <row r="435" spans="1:10">
      <c r="A435" s="110" t="s">
        <v>103</v>
      </c>
      <c r="B435" s="329">
        <v>4</v>
      </c>
      <c r="C435" s="40" t="s">
        <v>661</v>
      </c>
      <c r="D435" s="40" t="s">
        <v>64</v>
      </c>
      <c r="E435" s="40" t="s">
        <v>604</v>
      </c>
      <c r="F435" s="91">
        <v>20</v>
      </c>
      <c r="G435" s="91">
        <v>1500</v>
      </c>
      <c r="H435" s="91" t="s">
        <v>397</v>
      </c>
      <c r="I435" s="94"/>
      <c r="J435" s="91"/>
    </row>
    <row r="436" spans="1:10">
      <c r="A436" s="110" t="s">
        <v>103</v>
      </c>
      <c r="B436" s="329">
        <v>4</v>
      </c>
      <c r="C436" s="40" t="s">
        <v>661</v>
      </c>
      <c r="D436" s="40" t="s">
        <v>64</v>
      </c>
      <c r="E436" s="40" t="s">
        <v>604</v>
      </c>
      <c r="F436" s="91">
        <v>20</v>
      </c>
      <c r="G436" s="91">
        <v>1500</v>
      </c>
      <c r="H436" s="91" t="s">
        <v>397</v>
      </c>
      <c r="I436" s="94"/>
      <c r="J436" s="91"/>
    </row>
    <row r="437" spans="1:10">
      <c r="A437" s="138" t="s">
        <v>666</v>
      </c>
      <c r="B437" s="329"/>
      <c r="C437" s="40"/>
      <c r="D437" s="40"/>
      <c r="E437" s="40"/>
      <c r="F437" s="91"/>
      <c r="G437" s="91"/>
      <c r="H437" s="91"/>
      <c r="I437" s="94"/>
      <c r="J437" s="91"/>
    </row>
    <row r="438" spans="1:10" ht="24">
      <c r="A438" s="164" t="s">
        <v>34</v>
      </c>
      <c r="B438" s="339"/>
      <c r="C438" s="170"/>
      <c r="D438" s="168"/>
      <c r="E438" s="168"/>
      <c r="F438" s="166"/>
      <c r="G438" s="166"/>
      <c r="H438" s="165"/>
      <c r="I438" s="166"/>
      <c r="J438" s="166"/>
    </row>
    <row r="439" spans="1:10" ht="24">
      <c r="A439" s="164" t="s">
        <v>103</v>
      </c>
      <c r="B439" s="340" t="s">
        <v>408</v>
      </c>
      <c r="C439" s="171" t="s">
        <v>685</v>
      </c>
      <c r="D439" s="168"/>
      <c r="E439" s="169" t="s">
        <v>686</v>
      </c>
      <c r="F439" s="166">
        <v>20</v>
      </c>
      <c r="G439" s="166">
        <v>1178</v>
      </c>
      <c r="H439" s="94" t="s">
        <v>397</v>
      </c>
      <c r="I439" s="166"/>
      <c r="J439" s="166"/>
    </row>
    <row r="440" spans="1:10" ht="24">
      <c r="A440" s="164" t="s">
        <v>103</v>
      </c>
      <c r="B440" s="340" t="s">
        <v>408</v>
      </c>
      <c r="C440" s="171" t="s">
        <v>685</v>
      </c>
      <c r="D440" s="168"/>
      <c r="E440" s="169" t="s">
        <v>688</v>
      </c>
      <c r="F440" s="166">
        <v>20</v>
      </c>
      <c r="G440" s="166">
        <v>1178</v>
      </c>
      <c r="H440" s="94" t="s">
        <v>397</v>
      </c>
      <c r="I440" s="166"/>
      <c r="J440" s="166"/>
    </row>
    <row r="441" spans="1:10" ht="24">
      <c r="A441" s="164" t="s">
        <v>103</v>
      </c>
      <c r="B441" s="340" t="s">
        <v>408</v>
      </c>
      <c r="C441" s="171" t="s">
        <v>685</v>
      </c>
      <c r="D441" s="168"/>
      <c r="E441" s="169" t="s">
        <v>689</v>
      </c>
      <c r="F441" s="166">
        <v>20</v>
      </c>
      <c r="G441" s="166">
        <v>1178</v>
      </c>
      <c r="H441" s="94" t="s">
        <v>397</v>
      </c>
      <c r="I441" s="166"/>
      <c r="J441" s="166"/>
    </row>
    <row r="442" spans="1:10">
      <c r="A442" s="354" t="s">
        <v>7</v>
      </c>
      <c r="B442" s="353" t="s">
        <v>15</v>
      </c>
      <c r="C442" s="353"/>
      <c r="D442" s="353"/>
      <c r="E442" s="354" t="s">
        <v>13</v>
      </c>
      <c r="F442" s="254" t="s">
        <v>10</v>
      </c>
      <c r="G442" s="254" t="s">
        <v>0</v>
      </c>
      <c r="H442" s="373" t="s">
        <v>14</v>
      </c>
      <c r="I442" s="373"/>
      <c r="J442" s="376" t="s">
        <v>19</v>
      </c>
    </row>
    <row r="443" spans="1:10">
      <c r="A443" s="355"/>
      <c r="B443" s="325" t="s">
        <v>16</v>
      </c>
      <c r="C443" s="251" t="s">
        <v>17</v>
      </c>
      <c r="D443" s="251" t="s">
        <v>18</v>
      </c>
      <c r="E443" s="355"/>
      <c r="F443" s="85" t="s">
        <v>11</v>
      </c>
      <c r="G443" s="85" t="s">
        <v>5</v>
      </c>
      <c r="H443" s="85" t="s">
        <v>4</v>
      </c>
      <c r="I443" s="85" t="s">
        <v>6</v>
      </c>
      <c r="J443" s="377"/>
    </row>
    <row r="444" spans="1:10" ht="24">
      <c r="A444" s="164" t="s">
        <v>103</v>
      </c>
      <c r="B444" s="340" t="s">
        <v>408</v>
      </c>
      <c r="C444" s="171" t="s">
        <v>685</v>
      </c>
      <c r="D444" s="168"/>
      <c r="E444" s="169" t="s">
        <v>690</v>
      </c>
      <c r="F444" s="166">
        <v>20</v>
      </c>
      <c r="G444" s="166">
        <v>1178</v>
      </c>
      <c r="H444" s="94" t="s">
        <v>397</v>
      </c>
      <c r="I444" s="166"/>
      <c r="J444" s="166"/>
    </row>
    <row r="445" spans="1:10" ht="24">
      <c r="A445" s="164" t="s">
        <v>103</v>
      </c>
      <c r="B445" s="340" t="s">
        <v>408</v>
      </c>
      <c r="C445" s="171" t="s">
        <v>685</v>
      </c>
      <c r="D445" s="168"/>
      <c r="E445" s="169" t="s">
        <v>691</v>
      </c>
      <c r="F445" s="166">
        <v>20</v>
      </c>
      <c r="G445" s="166">
        <v>1178</v>
      </c>
      <c r="H445" s="94" t="s">
        <v>397</v>
      </c>
      <c r="I445" s="166"/>
      <c r="J445" s="166"/>
    </row>
    <row r="446" spans="1:10" ht="24">
      <c r="A446" s="164" t="s">
        <v>103</v>
      </c>
      <c r="B446" s="340" t="s">
        <v>408</v>
      </c>
      <c r="C446" s="171" t="s">
        <v>685</v>
      </c>
      <c r="D446" s="168"/>
      <c r="E446" s="169" t="s">
        <v>693</v>
      </c>
      <c r="F446" s="166">
        <v>20</v>
      </c>
      <c r="G446" s="166">
        <v>1178</v>
      </c>
      <c r="H446" s="94" t="s">
        <v>397</v>
      </c>
      <c r="I446" s="166"/>
      <c r="J446" s="166"/>
    </row>
    <row r="447" spans="1:10" ht="24">
      <c r="A447" s="164" t="s">
        <v>103</v>
      </c>
      <c r="B447" s="340" t="s">
        <v>408</v>
      </c>
      <c r="C447" s="171" t="s">
        <v>685</v>
      </c>
      <c r="D447" s="168"/>
      <c r="E447" s="169" t="s">
        <v>694</v>
      </c>
      <c r="F447" s="166">
        <v>20</v>
      </c>
      <c r="G447" s="166">
        <v>1178</v>
      </c>
      <c r="H447" s="94" t="s">
        <v>397</v>
      </c>
      <c r="I447" s="166"/>
      <c r="J447" s="166"/>
    </row>
    <row r="448" spans="1:10" ht="24">
      <c r="A448" s="164" t="s">
        <v>103</v>
      </c>
      <c r="B448" s="340" t="s">
        <v>408</v>
      </c>
      <c r="C448" s="171" t="s">
        <v>685</v>
      </c>
      <c r="D448" s="168"/>
      <c r="E448" s="169" t="s">
        <v>695</v>
      </c>
      <c r="F448" s="166">
        <v>20</v>
      </c>
      <c r="G448" s="166">
        <v>1178</v>
      </c>
      <c r="H448" s="94" t="s">
        <v>397</v>
      </c>
      <c r="I448" s="166"/>
      <c r="J448" s="166"/>
    </row>
    <row r="449" spans="1:10" ht="24">
      <c r="A449" s="164" t="s">
        <v>103</v>
      </c>
      <c r="B449" s="340" t="s">
        <v>408</v>
      </c>
      <c r="C449" s="171" t="s">
        <v>685</v>
      </c>
      <c r="D449" s="168"/>
      <c r="E449" s="169" t="s">
        <v>696</v>
      </c>
      <c r="F449" s="166">
        <v>20</v>
      </c>
      <c r="G449" s="166">
        <v>1178</v>
      </c>
      <c r="H449" s="94" t="s">
        <v>397</v>
      </c>
      <c r="I449" s="166"/>
      <c r="J449" s="166"/>
    </row>
    <row r="450" spans="1:10" ht="24">
      <c r="A450" s="164" t="s">
        <v>103</v>
      </c>
      <c r="B450" s="339" t="s">
        <v>408</v>
      </c>
      <c r="C450" s="171" t="s">
        <v>685</v>
      </c>
      <c r="D450" s="168"/>
      <c r="E450" s="169" t="s">
        <v>697</v>
      </c>
      <c r="F450" s="166">
        <v>20</v>
      </c>
      <c r="G450" s="166">
        <v>1178</v>
      </c>
      <c r="H450" s="94" t="s">
        <v>397</v>
      </c>
      <c r="I450" s="166"/>
      <c r="J450" s="166"/>
    </row>
    <row r="451" spans="1:10" ht="24">
      <c r="A451" s="163" t="s">
        <v>103</v>
      </c>
      <c r="B451" s="339" t="s">
        <v>408</v>
      </c>
      <c r="C451" s="170" t="s">
        <v>155</v>
      </c>
      <c r="D451" s="168"/>
      <c r="E451" s="169" t="s">
        <v>700</v>
      </c>
      <c r="F451" s="166">
        <v>20</v>
      </c>
      <c r="G451" s="166">
        <v>1178</v>
      </c>
      <c r="H451" s="94" t="s">
        <v>397</v>
      </c>
      <c r="I451" s="166"/>
      <c r="J451" s="166"/>
    </row>
    <row r="452" spans="1:10" ht="24">
      <c r="A452" s="164" t="s">
        <v>103</v>
      </c>
      <c r="B452" s="339" t="s">
        <v>408</v>
      </c>
      <c r="C452" s="171" t="s">
        <v>685</v>
      </c>
      <c r="D452" s="168"/>
      <c r="E452" s="169" t="s">
        <v>701</v>
      </c>
      <c r="F452" s="166">
        <v>20</v>
      </c>
      <c r="G452" s="166">
        <v>1178</v>
      </c>
      <c r="H452" s="94" t="s">
        <v>397</v>
      </c>
      <c r="I452" s="166"/>
      <c r="J452" s="166"/>
    </row>
    <row r="453" spans="1:10" ht="24">
      <c r="A453" s="163" t="s">
        <v>103</v>
      </c>
      <c r="B453" s="339" t="s">
        <v>408</v>
      </c>
      <c r="C453" s="170" t="s">
        <v>155</v>
      </c>
      <c r="D453" s="168"/>
      <c r="E453" s="169" t="s">
        <v>702</v>
      </c>
      <c r="F453" s="166">
        <v>20</v>
      </c>
      <c r="G453" s="166">
        <v>1178</v>
      </c>
      <c r="H453" s="94" t="s">
        <v>397</v>
      </c>
      <c r="I453" s="166"/>
      <c r="J453" s="166"/>
    </row>
    <row r="454" spans="1:10" ht="24">
      <c r="A454" s="163" t="s">
        <v>103</v>
      </c>
      <c r="B454" s="339" t="s">
        <v>408</v>
      </c>
      <c r="C454" s="170" t="s">
        <v>155</v>
      </c>
      <c r="D454" s="168"/>
      <c r="E454" s="169" t="s">
        <v>703</v>
      </c>
      <c r="F454" s="166">
        <v>20</v>
      </c>
      <c r="G454" s="166">
        <v>1178</v>
      </c>
      <c r="H454" s="94" t="s">
        <v>397</v>
      </c>
      <c r="I454" s="166"/>
      <c r="J454" s="166"/>
    </row>
    <row r="455" spans="1:10">
      <c r="A455" s="303" t="s">
        <v>814</v>
      </c>
      <c r="B455" s="302"/>
      <c r="C455" s="302"/>
      <c r="D455" s="302"/>
      <c r="E455" s="302"/>
      <c r="F455" s="304"/>
      <c r="G455" s="304"/>
      <c r="H455" s="371" t="s">
        <v>826</v>
      </c>
      <c r="I455" s="372"/>
      <c r="J455" s="305"/>
    </row>
    <row r="477" spans="1:10">
      <c r="A477" s="354" t="s">
        <v>7</v>
      </c>
      <c r="B477" s="353" t="s">
        <v>15</v>
      </c>
      <c r="C477" s="353"/>
      <c r="D477" s="353"/>
      <c r="E477" s="354" t="s">
        <v>13</v>
      </c>
      <c r="F477" s="254" t="s">
        <v>10</v>
      </c>
      <c r="G477" s="254" t="s">
        <v>0</v>
      </c>
      <c r="H477" s="373" t="s">
        <v>14</v>
      </c>
      <c r="I477" s="373"/>
      <c r="J477" s="376" t="s">
        <v>19</v>
      </c>
    </row>
    <row r="478" spans="1:10">
      <c r="A478" s="355"/>
      <c r="B478" s="325" t="s">
        <v>16</v>
      </c>
      <c r="C478" s="251" t="s">
        <v>17</v>
      </c>
      <c r="D478" s="251" t="s">
        <v>18</v>
      </c>
      <c r="E478" s="355"/>
      <c r="F478" s="85" t="s">
        <v>11</v>
      </c>
      <c r="G478" s="85" t="s">
        <v>5</v>
      </c>
      <c r="H478" s="85" t="s">
        <v>4</v>
      </c>
      <c r="I478" s="85" t="s">
        <v>6</v>
      </c>
      <c r="J478" s="377"/>
    </row>
    <row r="479" spans="1:10">
      <c r="A479" s="63" t="s">
        <v>26</v>
      </c>
      <c r="B479" s="329"/>
      <c r="C479" s="40"/>
      <c r="D479" s="40"/>
      <c r="E479" s="40"/>
      <c r="F479" s="40"/>
      <c r="G479" s="211"/>
      <c r="H479" s="160"/>
      <c r="I479" s="161"/>
      <c r="J479" s="39"/>
    </row>
    <row r="480" spans="1:10">
      <c r="A480" s="64" t="s">
        <v>27</v>
      </c>
      <c r="B480" s="329"/>
      <c r="C480" s="40"/>
      <c r="D480" s="40"/>
      <c r="E480" s="40"/>
      <c r="F480" s="40"/>
      <c r="G480" s="211"/>
      <c r="H480" s="160"/>
      <c r="I480" s="161"/>
      <c r="J480" s="39"/>
    </row>
    <row r="481" spans="1:10">
      <c r="A481" s="49" t="s">
        <v>200</v>
      </c>
      <c r="B481" s="329"/>
      <c r="C481" s="40"/>
      <c r="D481" s="40"/>
      <c r="E481" s="40"/>
      <c r="F481" s="40"/>
      <c r="G481" s="211"/>
      <c r="H481" s="160"/>
      <c r="I481" s="161"/>
      <c r="J481" s="39"/>
    </row>
    <row r="482" spans="1:10">
      <c r="A482" s="51" t="s">
        <v>71</v>
      </c>
      <c r="B482" s="329" t="s">
        <v>156</v>
      </c>
      <c r="C482" s="40" t="s">
        <v>156</v>
      </c>
      <c r="D482" s="40">
        <v>4</v>
      </c>
      <c r="E482" s="37" t="s">
        <v>130</v>
      </c>
      <c r="F482" s="40">
        <v>20</v>
      </c>
      <c r="G482" s="211">
        <v>2000</v>
      </c>
      <c r="H482" s="94" t="s">
        <v>397</v>
      </c>
      <c r="I482" s="44"/>
      <c r="J482" s="39"/>
    </row>
    <row r="483" spans="1:10">
      <c r="A483" s="51" t="s">
        <v>72</v>
      </c>
      <c r="B483" s="329" t="s">
        <v>156</v>
      </c>
      <c r="C483" s="40" t="s">
        <v>156</v>
      </c>
      <c r="D483" s="40">
        <v>4</v>
      </c>
      <c r="E483" s="37" t="s">
        <v>121</v>
      </c>
      <c r="F483" s="40">
        <v>20</v>
      </c>
      <c r="G483" s="211">
        <v>2000</v>
      </c>
      <c r="H483" s="94" t="s">
        <v>397</v>
      </c>
      <c r="I483" s="45"/>
      <c r="J483" s="39"/>
    </row>
    <row r="484" spans="1:10">
      <c r="A484" s="51" t="s">
        <v>72</v>
      </c>
      <c r="B484" s="329" t="s">
        <v>156</v>
      </c>
      <c r="C484" s="40" t="s">
        <v>156</v>
      </c>
      <c r="D484" s="40">
        <v>4</v>
      </c>
      <c r="E484" s="37" t="s">
        <v>135</v>
      </c>
      <c r="F484" s="40">
        <v>20</v>
      </c>
      <c r="G484" s="211">
        <v>2000</v>
      </c>
      <c r="H484" s="94" t="s">
        <v>397</v>
      </c>
      <c r="I484" s="45"/>
      <c r="J484" s="39"/>
    </row>
    <row r="485" spans="1:10">
      <c r="A485" s="51" t="s">
        <v>72</v>
      </c>
      <c r="B485" s="329" t="s">
        <v>156</v>
      </c>
      <c r="C485" s="40" t="s">
        <v>156</v>
      </c>
      <c r="D485" s="40">
        <v>4</v>
      </c>
      <c r="E485" s="37" t="s">
        <v>136</v>
      </c>
      <c r="F485" s="40">
        <v>20</v>
      </c>
      <c r="G485" s="211">
        <v>2000</v>
      </c>
      <c r="H485" s="94" t="s">
        <v>397</v>
      </c>
      <c r="I485" s="45"/>
      <c r="J485" s="39"/>
    </row>
    <row r="486" spans="1:10">
      <c r="A486" s="49" t="s">
        <v>201</v>
      </c>
      <c r="B486" s="328"/>
      <c r="C486" s="33"/>
      <c r="D486" s="33"/>
      <c r="E486" s="33"/>
      <c r="F486" s="33"/>
      <c r="G486" s="212"/>
      <c r="H486" s="172"/>
      <c r="I486" s="173"/>
      <c r="J486" s="78"/>
    </row>
    <row r="487" spans="1:10">
      <c r="A487" s="51" t="s">
        <v>216</v>
      </c>
      <c r="B487" s="329" t="s">
        <v>217</v>
      </c>
      <c r="C487" s="40" t="s">
        <v>218</v>
      </c>
      <c r="D487" s="122" t="s">
        <v>204</v>
      </c>
      <c r="E487" s="40" t="s">
        <v>220</v>
      </c>
      <c r="F487" s="40">
        <v>20</v>
      </c>
      <c r="G487" s="211">
        <v>2000</v>
      </c>
      <c r="H487" s="94" t="s">
        <v>397</v>
      </c>
      <c r="I487" s="161"/>
      <c r="J487" s="39"/>
    </row>
    <row r="488" spans="1:10">
      <c r="A488" s="51" t="s">
        <v>216</v>
      </c>
      <c r="B488" s="329" t="s">
        <v>217</v>
      </c>
      <c r="C488" s="40" t="s">
        <v>218</v>
      </c>
      <c r="D488" s="122" t="s">
        <v>204</v>
      </c>
      <c r="E488" s="40" t="s">
        <v>221</v>
      </c>
      <c r="F488" s="40">
        <v>20</v>
      </c>
      <c r="G488" s="211">
        <v>2000</v>
      </c>
      <c r="H488" s="94" t="s">
        <v>397</v>
      </c>
      <c r="I488" s="161"/>
      <c r="J488" s="39"/>
    </row>
    <row r="489" spans="1:10">
      <c r="A489" s="123" t="s">
        <v>307</v>
      </c>
      <c r="B489" s="331"/>
      <c r="C489" s="43"/>
      <c r="D489" s="43"/>
      <c r="E489" s="43"/>
      <c r="F489" s="43"/>
      <c r="G489" s="211"/>
      <c r="H489" s="43"/>
      <c r="I489" s="43"/>
      <c r="J489" s="43"/>
    </row>
    <row r="490" spans="1:10" ht="46.5">
      <c r="A490" s="76" t="s">
        <v>341</v>
      </c>
      <c r="B490" s="329">
        <v>4.5</v>
      </c>
      <c r="C490" s="40" t="s">
        <v>330</v>
      </c>
      <c r="D490" s="40" t="s">
        <v>331</v>
      </c>
      <c r="E490" s="40" t="s">
        <v>332</v>
      </c>
      <c r="F490" s="40">
        <v>20</v>
      </c>
      <c r="G490" s="211">
        <v>2000</v>
      </c>
      <c r="H490" s="94" t="s">
        <v>397</v>
      </c>
      <c r="I490" s="44"/>
      <c r="J490" s="39"/>
    </row>
    <row r="491" spans="1:10" ht="46.5">
      <c r="A491" s="76" t="s">
        <v>363</v>
      </c>
      <c r="B491" s="329">
        <v>4.5</v>
      </c>
      <c r="C491" s="40" t="s">
        <v>330</v>
      </c>
      <c r="D491" s="40" t="s">
        <v>331</v>
      </c>
      <c r="E491" s="40" t="s">
        <v>336</v>
      </c>
      <c r="F491" s="40">
        <v>20</v>
      </c>
      <c r="G491" s="211">
        <v>2000</v>
      </c>
      <c r="H491" s="94" t="s">
        <v>397</v>
      </c>
      <c r="I491" s="44"/>
      <c r="J491" s="39"/>
    </row>
    <row r="492" spans="1:10" ht="46.5">
      <c r="A492" s="76" t="s">
        <v>341</v>
      </c>
      <c r="B492" s="329">
        <v>4.5</v>
      </c>
      <c r="C492" s="40" t="s">
        <v>330</v>
      </c>
      <c r="D492" s="40" t="s">
        <v>331</v>
      </c>
      <c r="E492" s="40" t="s">
        <v>364</v>
      </c>
      <c r="F492" s="40">
        <v>20</v>
      </c>
      <c r="G492" s="211">
        <v>2000</v>
      </c>
      <c r="H492" s="94" t="s">
        <v>397</v>
      </c>
      <c r="I492" s="44"/>
      <c r="J492" s="39"/>
    </row>
    <row r="493" spans="1:10">
      <c r="A493" s="123" t="s">
        <v>406</v>
      </c>
      <c r="B493" s="331"/>
      <c r="C493" s="43"/>
      <c r="D493" s="43"/>
      <c r="E493" s="43"/>
      <c r="F493" s="43"/>
      <c r="G493" s="211"/>
      <c r="H493" s="43"/>
      <c r="I493" s="43"/>
      <c r="J493" s="43"/>
    </row>
    <row r="494" spans="1:10" ht="46.5">
      <c r="A494" s="76" t="s">
        <v>438</v>
      </c>
      <c r="B494" s="329" t="s">
        <v>439</v>
      </c>
      <c r="C494" s="40" t="s">
        <v>440</v>
      </c>
      <c r="D494" s="40">
        <v>4</v>
      </c>
      <c r="E494" s="40" t="s">
        <v>410</v>
      </c>
      <c r="F494" s="40">
        <v>20</v>
      </c>
      <c r="G494" s="211">
        <v>2000</v>
      </c>
      <c r="H494" s="94" t="s">
        <v>397</v>
      </c>
      <c r="I494" s="44"/>
      <c r="J494" s="39"/>
    </row>
    <row r="495" spans="1:10">
      <c r="A495" s="76"/>
      <c r="B495" s="329"/>
      <c r="C495" s="40"/>
      <c r="D495" s="40"/>
      <c r="E495" s="40"/>
      <c r="F495" s="40"/>
      <c r="G495" s="211"/>
      <c r="H495" s="45"/>
      <c r="I495" s="44"/>
      <c r="J495" s="39"/>
    </row>
    <row r="496" spans="1:10">
      <c r="A496" s="76"/>
      <c r="B496" s="329"/>
      <c r="C496" s="40"/>
      <c r="D496" s="40"/>
      <c r="E496" s="40"/>
      <c r="F496" s="40"/>
      <c r="G496" s="211"/>
      <c r="H496" s="45"/>
      <c r="I496" s="44"/>
      <c r="J496" s="39"/>
    </row>
    <row r="497" spans="1:10">
      <c r="A497" s="123" t="s">
        <v>474</v>
      </c>
      <c r="B497" s="331"/>
      <c r="C497" s="43"/>
      <c r="D497" s="43"/>
      <c r="E497" s="43"/>
      <c r="F497" s="43"/>
      <c r="G497" s="211"/>
      <c r="H497" s="43"/>
      <c r="I497" s="43"/>
      <c r="J497" s="43"/>
    </row>
    <row r="498" spans="1:10">
      <c r="A498" s="76" t="s">
        <v>507</v>
      </c>
      <c r="B498" s="331" t="s">
        <v>505</v>
      </c>
      <c r="C498" s="43" t="s">
        <v>506</v>
      </c>
      <c r="D498" s="43" t="s">
        <v>495</v>
      </c>
      <c r="E498" s="43" t="s">
        <v>491</v>
      </c>
      <c r="F498" s="43">
        <v>20</v>
      </c>
      <c r="G498" s="211">
        <v>2000</v>
      </c>
      <c r="H498" s="94" t="s">
        <v>397</v>
      </c>
      <c r="I498" s="43"/>
      <c r="J498" s="39"/>
    </row>
    <row r="499" spans="1:10">
      <c r="A499" s="123" t="s">
        <v>601</v>
      </c>
      <c r="B499" s="331"/>
      <c r="C499" s="43"/>
      <c r="D499" s="43"/>
      <c r="E499" s="43"/>
      <c r="F499" s="43"/>
      <c r="G499" s="211"/>
      <c r="H499" s="43"/>
      <c r="I499" s="43"/>
      <c r="J499" s="43"/>
    </row>
    <row r="500" spans="1:10">
      <c r="A500" s="115" t="s">
        <v>504</v>
      </c>
      <c r="B500" s="329">
        <v>4</v>
      </c>
      <c r="C500" s="40" t="s">
        <v>634</v>
      </c>
      <c r="D500" s="40" t="s">
        <v>150</v>
      </c>
      <c r="E500" s="40" t="s">
        <v>604</v>
      </c>
      <c r="F500" s="40">
        <v>20</v>
      </c>
      <c r="G500" s="211">
        <v>2000</v>
      </c>
      <c r="H500" s="94" t="s">
        <v>397</v>
      </c>
      <c r="I500" s="44"/>
      <c r="J500" s="39"/>
    </row>
    <row r="501" spans="1:10">
      <c r="A501" s="115" t="s">
        <v>504</v>
      </c>
      <c r="B501" s="329">
        <v>4</v>
      </c>
      <c r="C501" s="40" t="s">
        <v>634</v>
      </c>
      <c r="D501" s="40" t="s">
        <v>150</v>
      </c>
      <c r="E501" s="40" t="s">
        <v>604</v>
      </c>
      <c r="F501" s="40">
        <v>20</v>
      </c>
      <c r="G501" s="211">
        <v>2000</v>
      </c>
      <c r="H501" s="94" t="s">
        <v>397</v>
      </c>
      <c r="I501" s="44"/>
      <c r="J501" s="39"/>
    </row>
    <row r="502" spans="1:10">
      <c r="A502" s="123" t="s">
        <v>666</v>
      </c>
      <c r="B502" s="331"/>
      <c r="C502" s="43"/>
      <c r="D502" s="43"/>
      <c r="E502" s="43"/>
      <c r="F502" s="43"/>
      <c r="G502" s="211"/>
      <c r="H502" s="43"/>
      <c r="I502" s="43"/>
      <c r="J502" s="43"/>
    </row>
    <row r="503" spans="1:10" ht="24">
      <c r="A503" s="162" t="s">
        <v>705</v>
      </c>
      <c r="B503" s="339" t="s">
        <v>408</v>
      </c>
      <c r="C503" s="170" t="s">
        <v>685</v>
      </c>
      <c r="D503" s="168">
        <v>4</v>
      </c>
      <c r="E503" s="169" t="s">
        <v>688</v>
      </c>
      <c r="F503" s="168">
        <v>20</v>
      </c>
      <c r="G503" s="213">
        <v>2000</v>
      </c>
      <c r="H503" s="94" t="s">
        <v>397</v>
      </c>
      <c r="I503" s="174"/>
      <c r="J503" s="174"/>
    </row>
    <row r="504" spans="1:10" ht="24">
      <c r="A504" s="162" t="s">
        <v>705</v>
      </c>
      <c r="B504" s="339" t="s">
        <v>408</v>
      </c>
      <c r="C504" s="170" t="s">
        <v>685</v>
      </c>
      <c r="D504" s="168">
        <v>4</v>
      </c>
      <c r="E504" s="169" t="s">
        <v>689</v>
      </c>
      <c r="F504" s="168">
        <v>20</v>
      </c>
      <c r="G504" s="213">
        <v>2000</v>
      </c>
      <c r="H504" s="94" t="s">
        <v>397</v>
      </c>
      <c r="I504" s="174"/>
      <c r="J504" s="174"/>
    </row>
    <row r="505" spans="1:10" ht="24">
      <c r="A505" s="162" t="s">
        <v>705</v>
      </c>
      <c r="B505" s="339" t="s">
        <v>408</v>
      </c>
      <c r="C505" s="170" t="s">
        <v>685</v>
      </c>
      <c r="D505" s="168">
        <v>4</v>
      </c>
      <c r="E505" s="169" t="s">
        <v>693</v>
      </c>
      <c r="F505" s="168">
        <v>20</v>
      </c>
      <c r="G505" s="213">
        <v>2000</v>
      </c>
      <c r="H505" s="94" t="s">
        <v>397</v>
      </c>
      <c r="I505" s="174"/>
      <c r="J505" s="174"/>
    </row>
    <row r="506" spans="1:10" ht="24">
      <c r="A506" s="162" t="s">
        <v>705</v>
      </c>
      <c r="B506" s="339" t="s">
        <v>408</v>
      </c>
      <c r="C506" s="170" t="s">
        <v>685</v>
      </c>
      <c r="D506" s="168">
        <v>4</v>
      </c>
      <c r="E506" s="169" t="s">
        <v>697</v>
      </c>
      <c r="F506" s="168">
        <v>20</v>
      </c>
      <c r="G506" s="213">
        <v>2000</v>
      </c>
      <c r="H506" s="94" t="s">
        <v>397</v>
      </c>
      <c r="I506" s="174"/>
      <c r="J506" s="174"/>
    </row>
    <row r="507" spans="1:10" ht="24">
      <c r="A507" s="162" t="s">
        <v>705</v>
      </c>
      <c r="B507" s="339" t="s">
        <v>408</v>
      </c>
      <c r="C507" s="170" t="s">
        <v>685</v>
      </c>
      <c r="D507" s="168">
        <v>4</v>
      </c>
      <c r="E507" s="169" t="s">
        <v>700</v>
      </c>
      <c r="F507" s="168">
        <v>20</v>
      </c>
      <c r="G507" s="213">
        <v>2000</v>
      </c>
      <c r="H507" s="94" t="s">
        <v>397</v>
      </c>
      <c r="I507" s="174"/>
      <c r="J507" s="174"/>
    </row>
    <row r="508" spans="1:10" ht="24">
      <c r="A508" s="162" t="s">
        <v>705</v>
      </c>
      <c r="B508" s="339" t="s">
        <v>408</v>
      </c>
      <c r="C508" s="170" t="s">
        <v>685</v>
      </c>
      <c r="D508" s="168">
        <v>4</v>
      </c>
      <c r="E508" s="169" t="s">
        <v>702</v>
      </c>
      <c r="F508" s="168">
        <v>20</v>
      </c>
      <c r="G508" s="213">
        <v>2000</v>
      </c>
      <c r="H508" s="94" t="s">
        <v>397</v>
      </c>
      <c r="I508" s="174"/>
      <c r="J508" s="174"/>
    </row>
    <row r="509" spans="1:10" ht="24">
      <c r="A509" s="162" t="s">
        <v>705</v>
      </c>
      <c r="B509" s="339" t="s">
        <v>408</v>
      </c>
      <c r="C509" s="170" t="s">
        <v>685</v>
      </c>
      <c r="D509" s="168">
        <v>4</v>
      </c>
      <c r="E509" s="169" t="s">
        <v>703</v>
      </c>
      <c r="F509" s="168">
        <v>20</v>
      </c>
      <c r="G509" s="213">
        <v>2000</v>
      </c>
      <c r="H509" s="94" t="s">
        <v>397</v>
      </c>
      <c r="I509" s="174"/>
      <c r="J509" s="174"/>
    </row>
    <row r="510" spans="1:10">
      <c r="A510" s="303" t="s">
        <v>814</v>
      </c>
      <c r="B510" s="302"/>
      <c r="C510" s="302"/>
      <c r="D510" s="302"/>
      <c r="E510" s="302"/>
      <c r="F510" s="304"/>
      <c r="G510" s="304"/>
      <c r="H510" s="371" t="s">
        <v>816</v>
      </c>
      <c r="I510" s="372"/>
      <c r="J510" s="305"/>
    </row>
  </sheetData>
  <mergeCells count="71">
    <mergeCell ref="A413:A414"/>
    <mergeCell ref="B413:D413"/>
    <mergeCell ref="A477:A478"/>
    <mergeCell ref="B477:D477"/>
    <mergeCell ref="A343:A344"/>
    <mergeCell ref="B343:D343"/>
    <mergeCell ref="J255:J256"/>
    <mergeCell ref="J364:J365"/>
    <mergeCell ref="J391:J392"/>
    <mergeCell ref="A3:A4"/>
    <mergeCell ref="B3:D3"/>
    <mergeCell ref="A81:A82"/>
    <mergeCell ref="B81:D81"/>
    <mergeCell ref="A314:A315"/>
    <mergeCell ref="B314:D314"/>
    <mergeCell ref="E343:E344"/>
    <mergeCell ref="E3:E4"/>
    <mergeCell ref="E81:E82"/>
    <mergeCell ref="E314:E315"/>
    <mergeCell ref="A225:A226"/>
    <mergeCell ref="B225:D225"/>
    <mergeCell ref="E225:E226"/>
    <mergeCell ref="H225:I225"/>
    <mergeCell ref="J3:J4"/>
    <mergeCell ref="J81:J82"/>
    <mergeCell ref="J225:J226"/>
    <mergeCell ref="J164:J165"/>
    <mergeCell ref="A193:A194"/>
    <mergeCell ref="B193:D193"/>
    <mergeCell ref="E193:E194"/>
    <mergeCell ref="H193:I193"/>
    <mergeCell ref="J193:J194"/>
    <mergeCell ref="H3:I3"/>
    <mergeCell ref="A164:A165"/>
    <mergeCell ref="B164:D164"/>
    <mergeCell ref="E164:E165"/>
    <mergeCell ref="H164:I164"/>
    <mergeCell ref="B442:D442"/>
    <mergeCell ref="H343:I343"/>
    <mergeCell ref="J343:J344"/>
    <mergeCell ref="H314:I314"/>
    <mergeCell ref="J477:J478"/>
    <mergeCell ref="J314:J315"/>
    <mergeCell ref="J413:J414"/>
    <mergeCell ref="E477:E478"/>
    <mergeCell ref="E442:E443"/>
    <mergeCell ref="E413:E414"/>
    <mergeCell ref="J442:J443"/>
    <mergeCell ref="H413:I413"/>
    <mergeCell ref="H477:I477"/>
    <mergeCell ref="A255:A256"/>
    <mergeCell ref="B255:D255"/>
    <mergeCell ref="E255:E256"/>
    <mergeCell ref="H255:I255"/>
    <mergeCell ref="A364:A365"/>
    <mergeCell ref="B364:D364"/>
    <mergeCell ref="E364:E365"/>
    <mergeCell ref="H364:I364"/>
    <mergeCell ref="A391:A392"/>
    <mergeCell ref="B391:D391"/>
    <mergeCell ref="E391:E392"/>
    <mergeCell ref="H391:I391"/>
    <mergeCell ref="A442:A443"/>
    <mergeCell ref="H455:I455"/>
    <mergeCell ref="H510:I510"/>
    <mergeCell ref="H210:I210"/>
    <mergeCell ref="H252:I252"/>
    <mergeCell ref="H284:I284"/>
    <mergeCell ref="H362:I362"/>
    <mergeCell ref="H412:I412"/>
    <mergeCell ref="H442:I442"/>
  </mergeCells>
  <printOptions horizontalCentered="1"/>
  <pageMargins left="0.11811023622047245" right="0.11811023622047245" top="0.55118110236220474" bottom="0.35433070866141736" header="0.31496062992125984" footer="0.31496062992125984"/>
  <pageSetup paperSize="9" scale="6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11</vt:i4>
      </vt:variant>
      <vt:variant>
        <vt:lpstr>ช่วงที่มีชื่อ</vt:lpstr>
      </vt:variant>
      <vt:variant>
        <vt:i4>8</vt:i4>
      </vt:variant>
    </vt:vector>
  </HeadingPairs>
  <TitlesOfParts>
    <vt:vector size="19" baseType="lpstr">
      <vt:lpstr>อุดหนุน 60</vt:lpstr>
      <vt:lpstr>ผลผลิต 4</vt:lpstr>
      <vt:lpstr>ผลผลิต 5</vt:lpstr>
      <vt:lpstr>อาชีพ (งบรายจ่ายอื่น)</vt:lpstr>
      <vt:lpstr>ผู้สูงอายุ</vt:lpstr>
      <vt:lpstr>ขยะ</vt:lpstr>
      <vt:lpstr>พัฒนาคุณภาพการจัดการศึกษา</vt:lpstr>
      <vt:lpstr>Sheet2</vt:lpstr>
      <vt:lpstr>จังหวัด</vt:lpstr>
      <vt:lpstr>ไตรมาส 1-2</vt:lpstr>
      <vt:lpstr>ไตรมาส 3-4</vt:lpstr>
      <vt:lpstr>'อุดหนุน 60'!Print_Area</vt:lpstr>
      <vt:lpstr>ขยะ!Print_Titles</vt:lpstr>
      <vt:lpstr>จังหวัด!Print_Titles</vt:lpstr>
      <vt:lpstr>'ผลผลิต 4'!Print_Titles</vt:lpstr>
      <vt:lpstr>'ผลผลิต 5'!Print_Titles</vt:lpstr>
      <vt:lpstr>ผู้สูงอายุ!Print_Titles</vt:lpstr>
      <vt:lpstr>'อาชีพ (งบรายจ่ายอื่น)'!Print_Titles</vt:lpstr>
      <vt:lpstr>'อุดหนุน 60'!Print_Titles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DTK COMPUTER</dc:creator>
  <cp:lastModifiedBy>Apple</cp:lastModifiedBy>
  <cp:lastPrinted>2017-03-31T08:55:43Z</cp:lastPrinted>
  <dcterms:created xsi:type="dcterms:W3CDTF">2006-10-17T03:37:43Z</dcterms:created>
  <dcterms:modified xsi:type="dcterms:W3CDTF">2017-04-21T07:49:15Z</dcterms:modified>
</cp:coreProperties>
</file>